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235"/>
  </bookViews>
  <sheets>
    <sheet name="0611070 (3)" sheetId="1" r:id="rId1"/>
  </sheets>
  <definedNames>
    <definedName name="_xlnm.Print_Area" localSheetId="0">'0611070 (3)'!$A$1:$W$66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/>
  <c r="R62" l="1"/>
  <c r="F62"/>
  <c r="C10"/>
  <c r="C51"/>
  <c r="C55"/>
  <c r="C54"/>
  <c r="D58"/>
  <c r="D33" l="1"/>
  <c r="T62"/>
  <c r="C24"/>
  <c r="C58"/>
  <c r="E33"/>
  <c r="D43"/>
  <c r="C43"/>
  <c r="R33"/>
  <c r="C27" l="1"/>
  <c r="D9" l="1"/>
  <c r="D8"/>
  <c r="C9"/>
  <c r="C8"/>
  <c r="C50" l="1"/>
  <c r="E50" s="1"/>
  <c r="D50"/>
  <c r="C26" l="1"/>
  <c r="R10"/>
  <c r="C28"/>
  <c r="D60" l="1"/>
  <c r="C60"/>
  <c r="D57"/>
  <c r="C57"/>
  <c r="D56"/>
  <c r="C56"/>
  <c r="D55"/>
  <c r="C48"/>
  <c r="D47"/>
  <c r="C47"/>
  <c r="D46"/>
  <c r="C46"/>
  <c r="C33" s="1"/>
  <c r="D42"/>
  <c r="C42"/>
  <c r="D41"/>
  <c r="C41"/>
  <c r="D39"/>
  <c r="C39"/>
  <c r="D38"/>
  <c r="C38"/>
  <c r="C37"/>
  <c r="D36"/>
  <c r="C36"/>
  <c r="D35"/>
  <c r="C35"/>
  <c r="D28"/>
  <c r="D15"/>
  <c r="D14"/>
  <c r="D13"/>
  <c r="D12"/>
  <c r="E28"/>
  <c r="C15"/>
  <c r="C14"/>
  <c r="C13"/>
  <c r="C12"/>
  <c r="U10"/>
  <c r="T10"/>
  <c r="W58" l="1"/>
  <c r="V58"/>
  <c r="U58"/>
  <c r="T58"/>
  <c r="S58"/>
  <c r="R58"/>
  <c r="W52"/>
  <c r="W62" s="1"/>
  <c r="V52"/>
  <c r="U52"/>
  <c r="U62" s="1"/>
  <c r="T52"/>
  <c r="S52"/>
  <c r="R52"/>
  <c r="W33"/>
  <c r="V33"/>
  <c r="U33"/>
  <c r="T33"/>
  <c r="S33"/>
  <c r="W29"/>
  <c r="V29"/>
  <c r="U29"/>
  <c r="T29"/>
  <c r="S29"/>
  <c r="R29"/>
  <c r="S10"/>
  <c r="D10" s="1"/>
  <c r="W10"/>
  <c r="V10"/>
  <c r="V62" l="1"/>
  <c r="C52"/>
  <c r="S62"/>
  <c r="D52"/>
  <c r="D62"/>
  <c r="D61"/>
  <c r="E61" s="1"/>
  <c r="C61"/>
  <c r="E60"/>
  <c r="D59"/>
  <c r="E59" s="1"/>
  <c r="C59"/>
  <c r="Q58"/>
  <c r="P58"/>
  <c r="O58"/>
  <c r="N58"/>
  <c r="M58"/>
  <c r="L58"/>
  <c r="K58"/>
  <c r="J58"/>
  <c r="I58"/>
  <c r="H58"/>
  <c r="G58"/>
  <c r="E58" s="1"/>
  <c r="F58"/>
  <c r="E57"/>
  <c r="E56"/>
  <c r="E55"/>
  <c r="D54"/>
  <c r="E54" s="1"/>
  <c r="Q52"/>
  <c r="P52"/>
  <c r="O52"/>
  <c r="N52"/>
  <c r="M52"/>
  <c r="L52"/>
  <c r="K52"/>
  <c r="J52"/>
  <c r="I52"/>
  <c r="H52"/>
  <c r="G52"/>
  <c r="F52"/>
  <c r="D49"/>
  <c r="C49"/>
  <c r="D48"/>
  <c r="E48" s="1"/>
  <c r="E47"/>
  <c r="E46"/>
  <c r="D45"/>
  <c r="E45" s="1"/>
  <c r="C45"/>
  <c r="D44"/>
  <c r="E44" s="1"/>
  <c r="C44"/>
  <c r="E43"/>
  <c r="E42"/>
  <c r="E41"/>
  <c r="D40"/>
  <c r="E40" s="1"/>
  <c r="C40"/>
  <c r="Q39"/>
  <c r="O39"/>
  <c r="M39"/>
  <c r="M33" s="1"/>
  <c r="K39"/>
  <c r="I39"/>
  <c r="E39" s="1"/>
  <c r="E38"/>
  <c r="K37"/>
  <c r="D37" s="1"/>
  <c r="E37" s="1"/>
  <c r="K36"/>
  <c r="I36"/>
  <c r="E36" s="1"/>
  <c r="O35"/>
  <c r="M35"/>
  <c r="K35"/>
  <c r="Q33"/>
  <c r="P33"/>
  <c r="O33"/>
  <c r="N33"/>
  <c r="L33"/>
  <c r="J33"/>
  <c r="H33"/>
  <c r="G33"/>
  <c r="F33"/>
  <c r="D32"/>
  <c r="C32"/>
  <c r="E32" s="1"/>
  <c r="D31"/>
  <c r="C31"/>
  <c r="E31" s="1"/>
  <c r="E30"/>
  <c r="D30"/>
  <c r="C30"/>
  <c r="Q29"/>
  <c r="P29"/>
  <c r="O29"/>
  <c r="N29"/>
  <c r="M29"/>
  <c r="L29"/>
  <c r="K29"/>
  <c r="J29"/>
  <c r="I29"/>
  <c r="H29"/>
  <c r="G29"/>
  <c r="F29"/>
  <c r="D29"/>
  <c r="E29" s="1"/>
  <c r="C29"/>
  <c r="D27"/>
  <c r="E27"/>
  <c r="D26"/>
  <c r="E26"/>
  <c r="D25"/>
  <c r="E25" s="1"/>
  <c r="C25"/>
  <c r="D24"/>
  <c r="D23"/>
  <c r="C23"/>
  <c r="D22"/>
  <c r="C22"/>
  <c r="D21"/>
  <c r="C21"/>
  <c r="E21" s="1"/>
  <c r="D20"/>
  <c r="C20"/>
  <c r="D19"/>
  <c r="C19"/>
  <c r="E19" s="1"/>
  <c r="D18"/>
  <c r="C18"/>
  <c r="E18" s="1"/>
  <c r="D17"/>
  <c r="E17" s="1"/>
  <c r="C17"/>
  <c r="D16"/>
  <c r="E16" s="1"/>
  <c r="C16"/>
  <c r="K15"/>
  <c r="K10" s="1"/>
  <c r="Q14"/>
  <c r="M14"/>
  <c r="J14"/>
  <c r="J10" s="1"/>
  <c r="J62" s="1"/>
  <c r="I14"/>
  <c r="H14"/>
  <c r="F14"/>
  <c r="F10" s="1"/>
  <c r="M13"/>
  <c r="O12"/>
  <c r="E12" s="1"/>
  <c r="Q10"/>
  <c r="P10"/>
  <c r="O10"/>
  <c r="N10"/>
  <c r="M10"/>
  <c r="L10"/>
  <c r="I10"/>
  <c r="H10"/>
  <c r="H62" s="1"/>
  <c r="G10"/>
  <c r="C62" l="1"/>
  <c r="C63" s="1"/>
  <c r="L62"/>
  <c r="E49"/>
  <c r="E51"/>
  <c r="M62"/>
  <c r="N62"/>
  <c r="Q62"/>
  <c r="O62"/>
  <c r="P62"/>
  <c r="E24"/>
  <c r="E9"/>
  <c r="E15"/>
  <c r="E20"/>
  <c r="E13"/>
  <c r="E14"/>
  <c r="E22"/>
  <c r="E23"/>
  <c r="E8"/>
  <c r="E52"/>
  <c r="E35"/>
  <c r="E10"/>
  <c r="I33"/>
  <c r="I62" s="1"/>
  <c r="K33"/>
  <c r="K62" s="1"/>
  <c r="G62"/>
  <c r="E62" l="1"/>
</calcChain>
</file>

<file path=xl/sharedStrings.xml><?xml version="1.0" encoding="utf-8"?>
<sst xmlns="http://schemas.openxmlformats.org/spreadsheetml/2006/main" count="140" uniqueCount="120">
  <si>
    <t>КЗПО "Палац творчості дітей та юнацтва"</t>
  </si>
  <si>
    <t>№ з/п</t>
  </si>
  <si>
    <t>Назва видатків</t>
  </si>
  <si>
    <t>у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</si>
  <si>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</si>
  <si>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</si>
  <si>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</si>
  <si>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</si>
  <si>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</si>
  <si>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</si>
  <si>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</si>
  <si>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</si>
  <si>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</si>
  <si>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</si>
  <si>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</si>
  <si>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 та інвентар - всього у т.ч.</t>
  </si>
  <si>
    <t>3.1</t>
  </si>
  <si>
    <t>придбання канцтоварів, офсетний папір, таблички</t>
  </si>
  <si>
    <t>3.2</t>
  </si>
  <si>
    <t>придбання господарчих товарів</t>
  </si>
  <si>
    <t>3.3</t>
  </si>
  <si>
    <t>придбання будівельних матеріалів</t>
  </si>
  <si>
    <t>3.4</t>
  </si>
  <si>
    <t>придбання електротоварів ,електролічильник</t>
  </si>
  <si>
    <t>3.5</t>
  </si>
  <si>
    <t>журнал планування робочого часу</t>
  </si>
  <si>
    <t>3.6</t>
  </si>
  <si>
    <t>банер іменний з назвою закладу</t>
  </si>
  <si>
    <t>3.7</t>
  </si>
  <si>
    <t>плівка для ламінації</t>
  </si>
  <si>
    <t>3.8</t>
  </si>
  <si>
    <t>вовна для валяння</t>
  </si>
  <si>
    <t>3.9</t>
  </si>
  <si>
    <t>клеєвий пістолет</t>
  </si>
  <si>
    <t>3.10</t>
  </si>
  <si>
    <t>металевий конструктор</t>
  </si>
  <si>
    <t>3.11</t>
  </si>
  <si>
    <t>водогрійка</t>
  </si>
  <si>
    <t>3.12</t>
  </si>
  <si>
    <t>мольберти</t>
  </si>
  <si>
    <t>3.13</t>
  </si>
  <si>
    <t>басейн</t>
  </si>
  <si>
    <t>3.14</t>
  </si>
  <si>
    <t>швейна машинка</t>
  </si>
  <si>
    <t>3.15</t>
  </si>
  <si>
    <t>чорнила кольорові для БФП</t>
  </si>
  <si>
    <t>3.16</t>
  </si>
  <si>
    <t>телевізор</t>
  </si>
  <si>
    <t>4</t>
  </si>
  <si>
    <t>Медикаменти та перев'язувальні матеріали - всього у т.ч.</t>
  </si>
  <si>
    <t>4.1</t>
  </si>
  <si>
    <t>Медикаменти та перев'язувальні матеріали</t>
  </si>
  <si>
    <t>4.2</t>
  </si>
  <si>
    <t>дезінф.засоби</t>
  </si>
  <si>
    <t>5</t>
  </si>
  <si>
    <t>Продукти харчування</t>
  </si>
  <si>
    <t>6</t>
  </si>
  <si>
    <t>Оплата послуг (крім комунальних) - всього у т.ч.</t>
  </si>
  <si>
    <t>6.1</t>
  </si>
  <si>
    <t>Послуги провайдера</t>
  </si>
  <si>
    <t>6.2</t>
  </si>
  <si>
    <t>Заправка картриджів</t>
  </si>
  <si>
    <t>6.3</t>
  </si>
  <si>
    <t>Ремонт та тех.обслуговування орг. техніки</t>
  </si>
  <si>
    <t>6.4</t>
  </si>
  <si>
    <t>Послуги з утримання будинків та приб. території (експлуатаційні послуги)</t>
  </si>
  <si>
    <t>6.5</t>
  </si>
  <si>
    <t>Заходи захисту приміщень(Технічне обслуговув.системи авт. пожежної сигналізації, послуги з пож.спостереження,послуги охорони)</t>
  </si>
  <si>
    <t>6.6</t>
  </si>
  <si>
    <t>Електронні консультативні послуги</t>
  </si>
  <si>
    <t>6.7</t>
  </si>
  <si>
    <t>Послуги з адміністрування(обслуговування) програмного забезпечення "МастерПлат", "МастерБух", Постачання примірника та пакетів оновлень ,,MEDoc",послуги у сфері інформатизації(цифрові ключі)</t>
  </si>
  <si>
    <t>6.8</t>
  </si>
  <si>
    <t>Послуги проведення періодичного медичного огляду працівників</t>
  </si>
  <si>
    <t>6.9</t>
  </si>
  <si>
    <t>Поточний ремонт та обслуговування кондиціонерів</t>
  </si>
  <si>
    <t>6.10</t>
  </si>
  <si>
    <t>Поточний ремонт сан. вузлів</t>
  </si>
  <si>
    <t>6.11</t>
  </si>
  <si>
    <t>Оренда майна</t>
  </si>
  <si>
    <t>6.12</t>
  </si>
  <si>
    <t>6.13</t>
  </si>
  <si>
    <t>Випробування  опору ізоляції мереж та електрообладнання,вимірювання опору розтікання контуру заземлення</t>
  </si>
  <si>
    <t>6.14</t>
  </si>
  <si>
    <t>Обробка покрівлі негорючим матеріалом конструкцій</t>
  </si>
  <si>
    <t>6.15</t>
  </si>
  <si>
    <t xml:space="preserve">         -перезарядка вогнегасників та тех. обслуговування</t>
  </si>
  <si>
    <t>7</t>
  </si>
  <si>
    <t>Видатки на відрядження</t>
  </si>
  <si>
    <t>8</t>
  </si>
  <si>
    <t>Оплата комунальних послуг та енергоносіїв - всього у т.ч.</t>
  </si>
  <si>
    <t>8.1</t>
  </si>
  <si>
    <t>Оплата теплопостачання</t>
  </si>
  <si>
    <t>8.2</t>
  </si>
  <si>
    <t>Оплата водопостачання та водовідведення</t>
  </si>
  <si>
    <t>8.3</t>
  </si>
  <si>
    <t>Оплата електроенергії</t>
  </si>
  <si>
    <t>8.4</t>
  </si>
  <si>
    <t xml:space="preserve">Оплата інших енергоносіїв та інших ком.послуг </t>
  </si>
  <si>
    <t>9</t>
  </si>
  <si>
    <t>Інші видатки - всього у т.ч.</t>
  </si>
  <si>
    <t>9.1</t>
  </si>
  <si>
    <t>сертифікац.медкабінету</t>
  </si>
  <si>
    <t>9.2</t>
  </si>
  <si>
    <t>Навчання</t>
  </si>
  <si>
    <t>9.3</t>
  </si>
  <si>
    <t>Інші поточні видатки</t>
  </si>
  <si>
    <t>ВСЬОГО:</t>
  </si>
  <si>
    <t>липень</t>
  </si>
  <si>
    <t>серпень</t>
  </si>
  <si>
    <t>вересень</t>
  </si>
  <si>
    <t>Звіт про використання бюджетних коштів за 9 місяців 2025р</t>
  </si>
  <si>
    <t>конструктор Лего</t>
  </si>
  <si>
    <t>Директор</t>
  </si>
  <si>
    <t>Юрій БОРИСЕНКО</t>
  </si>
  <si>
    <t>3.17</t>
  </si>
  <si>
    <t>6.16</t>
  </si>
  <si>
    <t>технічний звіт будівлі</t>
  </si>
  <si>
    <t>9 місяців 2025 року</t>
  </si>
  <si>
    <t>Повірка та тех. обстеж.внутреніх поверхень вентканалів і газоходів;  - тех. Обслуговування та повірка (монометри, термометри);  -  прочистка та обслуговування вентеляційних та димових каналів; -повірка електричних ковриків та перчаток;- повірка лічильника тепла   - пломбування/розпломбування  засобу обліку  на електроустановках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</si>
</sst>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2"/>
      <color theme="4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0" xfId="0" applyFont="1"/>
    <xf numFmtId="0" fontId="2" fillId="0" borderId="0" xfId="0" applyFont="1" applyAlignment="1">
      <alignment horizontal="right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justify" vertical="center"/>
    </xf>
    <xf numFmtId="4" fontId="4" fillId="4" borderId="20" xfId="0" applyNumberFormat="1" applyFont="1" applyFill="1" applyBorder="1" applyAlignment="1">
      <alignment horizontal="right"/>
    </xf>
    <xf numFmtId="4" fontId="4" fillId="4" borderId="7" xfId="0" applyNumberFormat="1" applyFont="1" applyFill="1" applyBorder="1" applyAlignment="1">
      <alignment horizontal="right"/>
    </xf>
    <xf numFmtId="3" fontId="4" fillId="4" borderId="21" xfId="0" applyNumberFormat="1" applyFont="1" applyFill="1" applyBorder="1" applyAlignment="1">
      <alignment horizontal="right"/>
    </xf>
    <xf numFmtId="2" fontId="4" fillId="3" borderId="20" xfId="0" applyNumberFormat="1" applyFont="1" applyFill="1" applyBorder="1" applyAlignment="1">
      <alignment horizontal="right"/>
    </xf>
    <xf numFmtId="2" fontId="4" fillId="3" borderId="7" xfId="0" applyNumberFormat="1" applyFont="1" applyFill="1" applyBorder="1" applyAlignment="1">
      <alignment horizontal="right"/>
    </xf>
    <xf numFmtId="2" fontId="4" fillId="3" borderId="22" xfId="0" applyNumberFormat="1" applyFont="1" applyFill="1" applyBorder="1" applyAlignment="1">
      <alignment horizontal="right"/>
    </xf>
    <xf numFmtId="2" fontId="5" fillId="3" borderId="20" xfId="0" applyNumberFormat="1" applyFont="1" applyFill="1" applyBorder="1" applyAlignment="1">
      <alignment horizontal="right"/>
    </xf>
    <xf numFmtId="2" fontId="5" fillId="3" borderId="7" xfId="0" applyNumberFormat="1" applyFont="1" applyFill="1" applyBorder="1" applyAlignment="1">
      <alignment horizontal="right"/>
    </xf>
    <xf numFmtId="2" fontId="5" fillId="3" borderId="22" xfId="0" applyNumberFormat="1" applyFont="1" applyFill="1" applyBorder="1" applyAlignment="1">
      <alignment horizontal="right"/>
    </xf>
    <xf numFmtId="0" fontId="6" fillId="3" borderId="0" xfId="0" applyFont="1" applyFill="1"/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justify" vertical="center"/>
    </xf>
    <xf numFmtId="3" fontId="4" fillId="4" borderId="25" xfId="0" applyNumberFormat="1" applyFont="1" applyFill="1" applyBorder="1" applyAlignment="1">
      <alignment horizontal="right"/>
    </xf>
    <xf numFmtId="2" fontId="4" fillId="3" borderId="26" xfId="0" applyNumberFormat="1" applyFont="1" applyFill="1" applyBorder="1" applyAlignment="1">
      <alignment horizontal="right"/>
    </xf>
    <xf numFmtId="2" fontId="4" fillId="3" borderId="27" xfId="0" applyNumberFormat="1" applyFont="1" applyFill="1" applyBorder="1" applyAlignment="1">
      <alignment horizontal="right"/>
    </xf>
    <xf numFmtId="2" fontId="4" fillId="3" borderId="28" xfId="0" applyNumberFormat="1" applyFont="1" applyFill="1" applyBorder="1" applyAlignment="1">
      <alignment horizontal="right"/>
    </xf>
    <xf numFmtId="0" fontId="0" fillId="3" borderId="0" xfId="0" applyFont="1" applyFill="1"/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justify" vertical="center"/>
    </xf>
    <xf numFmtId="4" fontId="4" fillId="4" borderId="21" xfId="0" applyNumberFormat="1" applyFont="1" applyFill="1" applyBorder="1" applyAlignment="1">
      <alignment horizontal="right"/>
    </xf>
    <xf numFmtId="4" fontId="4" fillId="3" borderId="20" xfId="0" applyNumberFormat="1" applyFont="1" applyFill="1" applyBorder="1" applyAlignment="1">
      <alignment horizontal="right"/>
    </xf>
    <xf numFmtId="4" fontId="4" fillId="3" borderId="19" xfId="0" applyNumberFormat="1" applyFont="1" applyFill="1" applyBorder="1" applyAlignment="1">
      <alignment horizontal="right"/>
    </xf>
    <xf numFmtId="4" fontId="4" fillId="4" borderId="19" xfId="0" applyNumberFormat="1" applyFont="1" applyFill="1" applyBorder="1" applyAlignment="1">
      <alignment horizontal="right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justify" vertical="center"/>
    </xf>
    <xf numFmtId="4" fontId="4" fillId="4" borderId="31" xfId="0" applyNumberFormat="1" applyFont="1" applyFill="1" applyBorder="1" applyAlignment="1">
      <alignment horizontal="right"/>
    </xf>
    <xf numFmtId="4" fontId="4" fillId="3" borderId="32" xfId="0" applyNumberFormat="1" applyFont="1" applyFill="1" applyBorder="1" applyAlignment="1">
      <alignment horizontal="right"/>
    </xf>
    <xf numFmtId="4" fontId="4" fillId="3" borderId="33" xfId="0" applyNumberFormat="1" applyFont="1" applyFill="1" applyBorder="1" applyAlignment="1">
      <alignment horizontal="right"/>
    </xf>
    <xf numFmtId="4" fontId="4" fillId="3" borderId="34" xfId="0" applyNumberFormat="1" applyFont="1" applyFill="1" applyBorder="1" applyAlignment="1">
      <alignment horizontal="right"/>
    </xf>
    <xf numFmtId="4" fontId="4" fillId="3" borderId="31" xfId="0" applyNumberFormat="1" applyFont="1" applyFill="1" applyBorder="1" applyAlignment="1">
      <alignment horizontal="right"/>
    </xf>
    <xf numFmtId="49" fontId="7" fillId="0" borderId="3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justify" vertical="center"/>
    </xf>
    <xf numFmtId="4" fontId="2" fillId="2" borderId="20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3" fontId="2" fillId="2" borderId="35" xfId="0" applyNumberFormat="1" applyFont="1" applyFill="1" applyBorder="1" applyAlignment="1">
      <alignment horizontal="right"/>
    </xf>
    <xf numFmtId="4" fontId="2" fillId="2" borderId="32" xfId="0" applyNumberFormat="1" applyFont="1" applyFill="1" applyBorder="1" applyAlignment="1">
      <alignment horizontal="right"/>
    </xf>
    <xf numFmtId="4" fontId="2" fillId="2" borderId="36" xfId="0" applyNumberFormat="1" applyFont="1" applyFill="1" applyBorder="1" applyAlignment="1">
      <alignment horizontal="right"/>
    </xf>
    <xf numFmtId="2" fontId="2" fillId="0" borderId="36" xfId="0" applyNumberFormat="1" applyFont="1" applyBorder="1" applyAlignment="1">
      <alignment horizontal="right"/>
    </xf>
    <xf numFmtId="4" fontId="2" fillId="2" borderId="37" xfId="0" applyNumberFormat="1" applyFont="1" applyFill="1" applyBorder="1" applyAlignment="1">
      <alignment horizontal="right"/>
    </xf>
    <xf numFmtId="49" fontId="7" fillId="0" borderId="38" xfId="0" applyNumberFormat="1" applyFont="1" applyBorder="1" applyAlignment="1">
      <alignment horizontal="center" vertical="center"/>
    </xf>
    <xf numFmtId="3" fontId="2" fillId="2" borderId="39" xfId="0" applyNumberFormat="1" applyFont="1" applyFill="1" applyBorder="1" applyAlignment="1">
      <alignment horizontal="right"/>
    </xf>
    <xf numFmtId="4" fontId="2" fillId="2" borderId="10" xfId="0" applyNumberFormat="1" applyFont="1" applyFill="1" applyBorder="1" applyAlignment="1">
      <alignment horizontal="right"/>
    </xf>
    <xf numFmtId="4" fontId="2" fillId="2" borderId="11" xfId="0" applyNumberFormat="1" applyFont="1" applyFill="1" applyBorder="1" applyAlignment="1">
      <alignment horizontal="right"/>
    </xf>
    <xf numFmtId="4" fontId="2" fillId="2" borderId="12" xfId="0" applyNumberFormat="1" applyFont="1" applyFill="1" applyBorder="1" applyAlignment="1">
      <alignment horizontal="right"/>
    </xf>
    <xf numFmtId="0" fontId="7" fillId="0" borderId="12" xfId="0" applyFont="1" applyBorder="1" applyAlignment="1">
      <alignment horizontal="justify" vertical="center"/>
    </xf>
    <xf numFmtId="0" fontId="7" fillId="0" borderId="12" xfId="0" applyFont="1" applyFill="1" applyBorder="1" applyAlignment="1">
      <alignment horizontal="justify" vertical="center"/>
    </xf>
    <xf numFmtId="4" fontId="2" fillId="2" borderId="8" xfId="0" applyNumberFormat="1" applyFont="1" applyFill="1" applyBorder="1" applyAlignment="1">
      <alignment horizontal="right"/>
    </xf>
    <xf numFmtId="4" fontId="2" fillId="2" borderId="39" xfId="0" applyNumberFormat="1" applyFont="1" applyFill="1" applyBorder="1" applyAlignment="1">
      <alignment horizontal="right"/>
    </xf>
    <xf numFmtId="4" fontId="2" fillId="2" borderId="40" xfId="0" applyNumberFormat="1" applyFont="1" applyFill="1" applyBorder="1" applyAlignment="1">
      <alignment horizontal="right"/>
    </xf>
    <xf numFmtId="4" fontId="2" fillId="2" borderId="41" xfId="0" applyNumberFormat="1" applyFont="1" applyFill="1" applyBorder="1" applyAlignment="1">
      <alignment horizontal="right"/>
    </xf>
    <xf numFmtId="49" fontId="7" fillId="0" borderId="42" xfId="0" applyNumberFormat="1" applyFont="1" applyBorder="1" applyAlignment="1">
      <alignment horizontal="center" vertical="center"/>
    </xf>
    <xf numFmtId="0" fontId="7" fillId="0" borderId="43" xfId="0" applyFont="1" applyBorder="1" applyAlignment="1">
      <alignment horizontal="justify" vertical="center"/>
    </xf>
    <xf numFmtId="3" fontId="2" fillId="2" borderId="44" xfId="0" applyNumberFormat="1" applyFont="1" applyFill="1" applyBorder="1" applyAlignment="1">
      <alignment horizontal="right"/>
    </xf>
    <xf numFmtId="4" fontId="2" fillId="2" borderId="45" xfId="0" applyNumberFormat="1" applyFont="1" applyFill="1" applyBorder="1" applyAlignment="1">
      <alignment horizontal="right"/>
    </xf>
    <xf numFmtId="4" fontId="2" fillId="2" borderId="46" xfId="0" applyNumberFormat="1" applyFont="1" applyFill="1" applyBorder="1" applyAlignment="1">
      <alignment horizontal="right"/>
    </xf>
    <xf numFmtId="4" fontId="2" fillId="2" borderId="47" xfId="0" applyNumberFormat="1" applyFont="1" applyFill="1" applyBorder="1" applyAlignment="1">
      <alignment horizontal="right"/>
    </xf>
    <xf numFmtId="4" fontId="2" fillId="2" borderId="48" xfId="0" applyNumberFormat="1" applyFont="1" applyFill="1" applyBorder="1" applyAlignment="1">
      <alignment horizontal="right"/>
    </xf>
    <xf numFmtId="4" fontId="2" fillId="2" borderId="43" xfId="0" applyNumberFormat="1" applyFont="1" applyFill="1" applyBorder="1" applyAlignment="1">
      <alignment horizontal="right"/>
    </xf>
    <xf numFmtId="2" fontId="2" fillId="0" borderId="49" xfId="0" applyNumberFormat="1" applyFont="1" applyBorder="1" applyAlignment="1">
      <alignment horizontal="right"/>
    </xf>
    <xf numFmtId="49" fontId="4" fillId="3" borderId="18" xfId="0" applyNumberFormat="1" applyFont="1" applyFill="1" applyBorder="1" applyAlignment="1">
      <alignment horizontal="center" vertical="center"/>
    </xf>
    <xf numFmtId="3" fontId="4" fillId="4" borderId="22" xfId="0" applyNumberFormat="1" applyFont="1" applyFill="1" applyBorder="1" applyAlignment="1">
      <alignment horizontal="right"/>
    </xf>
    <xf numFmtId="4" fontId="4" fillId="3" borderId="7" xfId="0" applyNumberFormat="1" applyFont="1" applyFill="1" applyBorder="1" applyAlignment="1">
      <alignment horizontal="right"/>
    </xf>
    <xf numFmtId="4" fontId="4" fillId="3" borderId="22" xfId="0" applyNumberFormat="1" applyFont="1" applyFill="1" applyBorder="1" applyAlignment="1">
      <alignment horizontal="right"/>
    </xf>
    <xf numFmtId="49" fontId="7" fillId="0" borderId="29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justify" vertical="center"/>
    </xf>
    <xf numFmtId="4" fontId="7" fillId="2" borderId="32" xfId="0" applyNumberFormat="1" applyFont="1" applyFill="1" applyBorder="1" applyAlignment="1">
      <alignment horizontal="right"/>
    </xf>
    <xf numFmtId="4" fontId="7" fillId="2" borderId="36" xfId="0" applyNumberFormat="1" applyFont="1" applyFill="1" applyBorder="1" applyAlignment="1">
      <alignment horizontal="right"/>
    </xf>
    <xf numFmtId="4" fontId="7" fillId="2" borderId="37" xfId="0" applyNumberFormat="1" applyFont="1" applyFill="1" applyBorder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right"/>
    </xf>
    <xf numFmtId="4" fontId="7" fillId="2" borderId="10" xfId="0" applyNumberFormat="1" applyFont="1" applyFill="1" applyBorder="1" applyAlignment="1">
      <alignment horizontal="right"/>
    </xf>
    <xf numFmtId="4" fontId="7" fillId="2" borderId="11" xfId="0" applyNumberFormat="1" applyFont="1" applyFill="1" applyBorder="1" applyAlignment="1">
      <alignment horizontal="right"/>
    </xf>
    <xf numFmtId="2" fontId="7" fillId="0" borderId="11" xfId="0" applyNumberFormat="1" applyFont="1" applyBorder="1" applyAlignment="1">
      <alignment horizontal="right"/>
    </xf>
    <xf numFmtId="4" fontId="7" fillId="2" borderId="12" xfId="0" applyNumberFormat="1" applyFont="1" applyFill="1" applyBorder="1" applyAlignment="1">
      <alignment horizontal="right"/>
    </xf>
    <xf numFmtId="49" fontId="4" fillId="5" borderId="13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justify" vertical="center"/>
    </xf>
    <xf numFmtId="3" fontId="2" fillId="2" borderId="25" xfId="0" applyNumberFormat="1" applyFont="1" applyFill="1" applyBorder="1" applyAlignment="1">
      <alignment horizontal="right"/>
    </xf>
    <xf numFmtId="2" fontId="4" fillId="5" borderId="15" xfId="0" applyNumberFormat="1" applyFont="1" applyFill="1" applyBorder="1" applyAlignment="1">
      <alignment horizontal="right"/>
    </xf>
    <xf numFmtId="4" fontId="4" fillId="5" borderId="16" xfId="0" applyNumberFormat="1" applyFont="1" applyFill="1" applyBorder="1" applyAlignment="1">
      <alignment horizontal="right"/>
    </xf>
    <xf numFmtId="2" fontId="4" fillId="5" borderId="16" xfId="0" applyNumberFormat="1" applyFont="1" applyFill="1" applyBorder="1" applyAlignment="1">
      <alignment horizontal="right"/>
    </xf>
    <xf numFmtId="4" fontId="4" fillId="5" borderId="17" xfId="0" applyNumberFormat="1" applyFont="1" applyFill="1" applyBorder="1" applyAlignment="1">
      <alignment horizontal="right"/>
    </xf>
    <xf numFmtId="4" fontId="4" fillId="4" borderId="18" xfId="0" applyNumberFormat="1" applyFont="1" applyFill="1" applyBorder="1" applyAlignment="1">
      <alignment horizontal="right"/>
    </xf>
    <xf numFmtId="49" fontId="4" fillId="3" borderId="29" xfId="0" applyNumberFormat="1" applyFont="1" applyFill="1" applyBorder="1" applyAlignment="1">
      <alignment horizontal="center" vertical="center"/>
    </xf>
    <xf numFmtId="4" fontId="4" fillId="4" borderId="32" xfId="0" applyNumberFormat="1" applyFont="1" applyFill="1" applyBorder="1" applyAlignment="1">
      <alignment horizontal="right"/>
    </xf>
    <xf numFmtId="4" fontId="4" fillId="4" borderId="36" xfId="0" applyNumberFormat="1" applyFont="1" applyFill="1" applyBorder="1" applyAlignment="1">
      <alignment horizontal="right"/>
    </xf>
    <xf numFmtId="3" fontId="4" fillId="4" borderId="35" xfId="0" applyNumberFormat="1" applyFont="1" applyFill="1" applyBorder="1" applyAlignment="1">
      <alignment horizontal="right"/>
    </xf>
    <xf numFmtId="4" fontId="4" fillId="3" borderId="30" xfId="0" applyNumberFormat="1" applyFont="1" applyFill="1" applyBorder="1" applyAlignment="1">
      <alignment horizontal="right"/>
    </xf>
    <xf numFmtId="4" fontId="7" fillId="2" borderId="40" xfId="0" applyNumberFormat="1" applyFont="1" applyFill="1" applyBorder="1" applyAlignment="1">
      <alignment horizontal="right"/>
    </xf>
    <xf numFmtId="4" fontId="7" fillId="2" borderId="41" xfId="0" applyNumberFormat="1" applyFont="1" applyFill="1" applyBorder="1" applyAlignment="1">
      <alignment horizontal="right"/>
    </xf>
    <xf numFmtId="0" fontId="7" fillId="0" borderId="9" xfId="0" applyFont="1" applyBorder="1" applyAlignment="1">
      <alignment horizontal="left" vertical="center" wrapText="1"/>
    </xf>
    <xf numFmtId="4" fontId="2" fillId="2" borderId="9" xfId="0" applyNumberFormat="1" applyFont="1" applyFill="1" applyBorder="1" applyAlignment="1">
      <alignment horizontal="right"/>
    </xf>
    <xf numFmtId="0" fontId="7" fillId="0" borderId="11" xfId="0" applyFont="1" applyBorder="1" applyAlignment="1">
      <alignment horizontal="justify" vertical="center"/>
    </xf>
    <xf numFmtId="0" fontId="7" fillId="0" borderId="9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justify" vertical="center"/>
    </xf>
    <xf numFmtId="3" fontId="2" fillId="2" borderId="50" xfId="0" applyNumberFormat="1" applyFont="1" applyFill="1" applyBorder="1" applyAlignment="1">
      <alignment horizontal="right"/>
    </xf>
    <xf numFmtId="3" fontId="4" fillId="3" borderId="18" xfId="0" applyNumberFormat="1" applyFont="1" applyFill="1" applyBorder="1" applyAlignment="1">
      <alignment horizontal="right"/>
    </xf>
    <xf numFmtId="4" fontId="4" fillId="3" borderId="51" xfId="0" applyNumberFormat="1" applyFont="1" applyFill="1" applyBorder="1" applyAlignment="1">
      <alignment horizontal="right"/>
    </xf>
    <xf numFmtId="4" fontId="4" fillId="3" borderId="10" xfId="0" applyNumberFormat="1" applyFont="1" applyFill="1" applyBorder="1" applyAlignment="1">
      <alignment horizontal="right"/>
    </xf>
    <xf numFmtId="4" fontId="4" fillId="3" borderId="11" xfId="0" applyNumberFormat="1" applyFont="1" applyFill="1" applyBorder="1" applyAlignment="1">
      <alignment horizontal="right"/>
    </xf>
    <xf numFmtId="4" fontId="4" fillId="3" borderId="36" xfId="0" applyNumberFormat="1" applyFont="1" applyFill="1" applyBorder="1" applyAlignment="1">
      <alignment horizontal="right"/>
    </xf>
    <xf numFmtId="3" fontId="4" fillId="3" borderId="35" xfId="0" applyNumberFormat="1" applyFont="1" applyFill="1" applyBorder="1" applyAlignment="1">
      <alignment horizontal="right"/>
    </xf>
    <xf numFmtId="4" fontId="4" fillId="3" borderId="37" xfId="0" applyNumberFormat="1" applyFont="1" applyFill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2" fontId="7" fillId="0" borderId="10" xfId="0" applyNumberFormat="1" applyFont="1" applyBorder="1" applyAlignment="1">
      <alignment horizontal="right"/>
    </xf>
    <xf numFmtId="49" fontId="7" fillId="0" borderId="13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right"/>
    </xf>
    <xf numFmtId="2" fontId="2" fillId="0" borderId="16" xfId="0" applyNumberFormat="1" applyFont="1" applyBorder="1" applyAlignment="1">
      <alignment horizontal="right"/>
    </xf>
    <xf numFmtId="4" fontId="2" fillId="2" borderId="16" xfId="0" applyNumberFormat="1" applyFont="1" applyFill="1" applyBorder="1" applyAlignment="1">
      <alignment horizontal="right"/>
    </xf>
    <xf numFmtId="4" fontId="2" fillId="2" borderId="17" xfId="0" applyNumberFormat="1" applyFont="1" applyFill="1" applyBorder="1" applyAlignment="1">
      <alignment horizontal="right"/>
    </xf>
    <xf numFmtId="2" fontId="7" fillId="0" borderId="15" xfId="0" applyNumberFormat="1" applyFont="1" applyBorder="1" applyAlignment="1">
      <alignment horizontal="right"/>
    </xf>
    <xf numFmtId="4" fontId="7" fillId="2" borderId="16" xfId="0" applyNumberFormat="1" applyFont="1" applyFill="1" applyBorder="1" applyAlignment="1">
      <alignment horizontal="right"/>
    </xf>
    <xf numFmtId="2" fontId="7" fillId="0" borderId="16" xfId="0" applyNumberFormat="1" applyFont="1" applyBorder="1" applyAlignment="1">
      <alignment horizontal="right"/>
    </xf>
    <xf numFmtId="4" fontId="7" fillId="2" borderId="17" xfId="0" applyNumberFormat="1" applyFont="1" applyFill="1" applyBorder="1" applyAlignment="1">
      <alignment horizontal="right"/>
    </xf>
    <xf numFmtId="4" fontId="4" fillId="4" borderId="22" xfId="0" applyNumberFormat="1" applyFont="1" applyFill="1" applyBorder="1" applyAlignment="1">
      <alignment horizontal="right"/>
    </xf>
    <xf numFmtId="3" fontId="4" fillId="3" borderId="21" xfId="0" applyNumberFormat="1" applyFont="1" applyFill="1" applyBorder="1" applyAlignment="1">
      <alignment horizontal="right"/>
    </xf>
    <xf numFmtId="2" fontId="2" fillId="0" borderId="32" xfId="0" applyNumberFormat="1" applyFont="1" applyBorder="1" applyAlignment="1">
      <alignment horizontal="right"/>
    </xf>
    <xf numFmtId="2" fontId="7" fillId="0" borderId="32" xfId="0" applyNumberFormat="1" applyFont="1" applyBorder="1" applyAlignment="1">
      <alignment horizontal="right"/>
    </xf>
    <xf numFmtId="4" fontId="4" fillId="6" borderId="20" xfId="0" applyNumberFormat="1" applyFont="1" applyFill="1" applyBorder="1"/>
    <xf numFmtId="4" fontId="4" fillId="6" borderId="7" xfId="0" applyNumberFormat="1" applyFont="1" applyFill="1" applyBorder="1"/>
    <xf numFmtId="4" fontId="4" fillId="6" borderId="22" xfId="0" applyNumberFormat="1" applyFont="1" applyFill="1" applyBorder="1"/>
    <xf numFmtId="4" fontId="4" fillId="6" borderId="6" xfId="0" applyNumberFormat="1" applyFont="1" applyFill="1" applyBorder="1"/>
    <xf numFmtId="0" fontId="8" fillId="0" borderId="0" xfId="0" applyFont="1"/>
    <xf numFmtId="49" fontId="7" fillId="0" borderId="0" xfId="0" applyNumberFormat="1" applyFont="1"/>
    <xf numFmtId="0" fontId="7" fillId="0" borderId="0" xfId="0" applyFont="1"/>
    <xf numFmtId="4" fontId="7" fillId="0" borderId="0" xfId="0" applyNumberFormat="1" applyFont="1"/>
    <xf numFmtId="0" fontId="7" fillId="2" borderId="0" xfId="0" applyFont="1" applyFill="1"/>
    <xf numFmtId="4" fontId="7" fillId="2" borderId="0" xfId="0" applyNumberFormat="1" applyFont="1" applyFill="1"/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/>
    <xf numFmtId="0" fontId="2" fillId="2" borderId="0" xfId="0" applyFont="1" applyFill="1"/>
    <xf numFmtId="0" fontId="7" fillId="0" borderId="0" xfId="0" applyFont="1" applyAlignment="1">
      <alignment horizontal="center" vertical="center"/>
    </xf>
    <xf numFmtId="49" fontId="1" fillId="0" borderId="0" xfId="0" applyNumberFormat="1" applyFont="1"/>
    <xf numFmtId="0" fontId="0" fillId="2" borderId="0" xfId="0" applyFont="1" applyFill="1"/>
    <xf numFmtId="4" fontId="9" fillId="2" borderId="36" xfId="0" applyNumberFormat="1" applyFont="1" applyFill="1" applyBorder="1" applyAlignment="1">
      <alignment horizontal="right"/>
    </xf>
    <xf numFmtId="49" fontId="7" fillId="0" borderId="53" xfId="0" applyNumberFormat="1" applyFont="1" applyBorder="1" applyAlignment="1">
      <alignment horizontal="center" vertical="center"/>
    </xf>
    <xf numFmtId="0" fontId="7" fillId="0" borderId="54" xfId="0" applyFont="1" applyBorder="1" applyAlignment="1">
      <alignment horizontal="justify" vertical="center"/>
    </xf>
    <xf numFmtId="4" fontId="2" fillId="2" borderId="56" xfId="0" applyNumberFormat="1" applyFont="1" applyFill="1" applyBorder="1" applyAlignment="1">
      <alignment horizontal="right"/>
    </xf>
    <xf numFmtId="2" fontId="2" fillId="0" borderId="55" xfId="0" applyNumberFormat="1" applyFont="1" applyBorder="1" applyAlignment="1">
      <alignment horizontal="right"/>
    </xf>
    <xf numFmtId="2" fontId="5" fillId="3" borderId="27" xfId="0" applyNumberFormat="1" applyFont="1" applyFill="1" applyBorder="1" applyAlignment="1">
      <alignment horizontal="right"/>
    </xf>
    <xf numFmtId="2" fontId="5" fillId="3" borderId="28" xfId="0" applyNumberFormat="1" applyFont="1" applyFill="1" applyBorder="1" applyAlignment="1">
      <alignment horizontal="right"/>
    </xf>
    <xf numFmtId="4" fontId="10" fillId="2" borderId="40" xfId="0" applyNumberFormat="1" applyFont="1" applyFill="1" applyBorder="1" applyAlignment="1">
      <alignment horizontal="right"/>
    </xf>
    <xf numFmtId="4" fontId="8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61</xdr:row>
      <xdr:rowOff>0</xdr:rowOff>
    </xdr:from>
    <xdr:to>
      <xdr:col>0</xdr:col>
      <xdr:colOff>190500</xdr:colOff>
      <xdr:row>61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203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190500</xdr:colOff>
      <xdr:row>61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203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190500</xdr:colOff>
      <xdr:row>61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203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190500</xdr:colOff>
      <xdr:row>61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203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190500</xdr:colOff>
      <xdr:row>61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20373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190500</xdr:colOff>
      <xdr:row>61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203739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190500</xdr:colOff>
      <xdr:row>61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203739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61</xdr:row>
      <xdr:rowOff>0</xdr:rowOff>
    </xdr:from>
    <xdr:to>
      <xdr:col>0</xdr:col>
      <xdr:colOff>352425</xdr:colOff>
      <xdr:row>61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20373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showWhiteSpace="0" view="pageBreakPreview" zoomScale="71" zoomScaleNormal="55" zoomScaleSheetLayoutView="71" zoomScalePageLayoutView="73" workbookViewId="0">
      <selection activeCell="D52" sqref="D52"/>
    </sheetView>
  </sheetViews>
  <sheetFormatPr defaultRowHeight="12.75"/>
  <cols>
    <col min="1" max="1" width="18.140625" style="3" bestFit="1" customWidth="1"/>
    <col min="2" max="2" width="50" style="3" bestFit="1" customWidth="1"/>
    <col min="3" max="3" width="37" style="3" bestFit="1" customWidth="1"/>
    <col min="4" max="4" width="13.5703125" style="3" bestFit="1" customWidth="1"/>
    <col min="5" max="5" width="15.42578125" style="3" bestFit="1" customWidth="1"/>
    <col min="6" max="6" width="11.42578125" style="145" bestFit="1" customWidth="1"/>
    <col min="7" max="7" width="11" style="145" bestFit="1" customWidth="1"/>
    <col min="8" max="10" width="11.42578125" style="145" bestFit="1" customWidth="1"/>
    <col min="11" max="11" width="11.42578125" style="3" bestFit="1" customWidth="1"/>
    <col min="12" max="12" width="12.28515625" style="145" bestFit="1" customWidth="1"/>
    <col min="13" max="13" width="12.140625" style="145" bestFit="1" customWidth="1"/>
    <col min="14" max="14" width="11.42578125" style="145" bestFit="1" customWidth="1"/>
    <col min="15" max="15" width="13.7109375" style="145" bestFit="1" customWidth="1"/>
    <col min="16" max="16" width="11.42578125" style="145" bestFit="1" customWidth="1"/>
    <col min="17" max="17" width="11.28515625" style="3" bestFit="1" customWidth="1"/>
    <col min="18" max="18" width="13" style="3" customWidth="1"/>
    <col min="19" max="19" width="11.42578125" style="3" customWidth="1"/>
    <col min="20" max="20" width="12.85546875" style="3" customWidth="1"/>
    <col min="21" max="21" width="10.7109375" style="3" customWidth="1"/>
    <col min="22" max="22" width="14" style="3" customWidth="1"/>
    <col min="23" max="23" width="13.85546875" style="3" customWidth="1"/>
    <col min="24" max="16384" width="9.140625" style="3"/>
  </cols>
  <sheetData>
    <row r="1" spans="1:23" ht="18.75">
      <c r="A1" s="1"/>
      <c r="B1" s="1"/>
      <c r="C1" s="1"/>
      <c r="D1" s="1"/>
      <c r="E1" s="1"/>
      <c r="F1" s="2"/>
      <c r="G1" s="2"/>
      <c r="H1" s="2"/>
      <c r="I1" s="2"/>
      <c r="J1" s="155"/>
      <c r="K1" s="155"/>
      <c r="L1" s="2"/>
      <c r="M1" s="2"/>
      <c r="N1" s="2"/>
      <c r="O1" s="2"/>
      <c r="P1" s="155"/>
      <c r="Q1" s="155"/>
    </row>
    <row r="2" spans="1:23" ht="20.25">
      <c r="A2" s="156" t="s">
        <v>111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23" ht="20.25">
      <c r="A3" s="157" t="s">
        <v>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23" ht="19.5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L4" s="2"/>
      <c r="M4" s="2"/>
      <c r="N4" s="2"/>
      <c r="O4" s="2"/>
      <c r="P4" s="2"/>
      <c r="Q4" s="4"/>
    </row>
    <row r="5" spans="1:23" ht="19.5" thickBot="1">
      <c r="A5" s="158" t="s">
        <v>1</v>
      </c>
      <c r="B5" s="161" t="s">
        <v>2</v>
      </c>
      <c r="C5" s="164" t="s">
        <v>118</v>
      </c>
      <c r="D5" s="165"/>
      <c r="E5" s="166"/>
      <c r="F5" s="170" t="s">
        <v>3</v>
      </c>
      <c r="G5" s="171"/>
      <c r="H5" s="171"/>
      <c r="I5" s="171"/>
      <c r="J5" s="171"/>
      <c r="K5" s="171"/>
      <c r="L5" s="170" t="s">
        <v>3</v>
      </c>
      <c r="M5" s="171"/>
      <c r="N5" s="171"/>
      <c r="O5" s="171"/>
      <c r="P5" s="171"/>
      <c r="Q5" s="171"/>
      <c r="R5" s="170" t="s">
        <v>3</v>
      </c>
      <c r="S5" s="171"/>
      <c r="T5" s="171"/>
      <c r="U5" s="171"/>
      <c r="V5" s="171"/>
      <c r="W5" s="171"/>
    </row>
    <row r="6" spans="1:23" ht="18.75">
      <c r="A6" s="159"/>
      <c r="B6" s="162"/>
      <c r="C6" s="167"/>
      <c r="D6" s="168"/>
      <c r="E6" s="169"/>
      <c r="F6" s="172" t="s">
        <v>4</v>
      </c>
      <c r="G6" s="173"/>
      <c r="H6" s="173" t="s">
        <v>5</v>
      </c>
      <c r="I6" s="173"/>
      <c r="J6" s="165" t="s">
        <v>6</v>
      </c>
      <c r="K6" s="166"/>
      <c r="L6" s="172" t="s">
        <v>7</v>
      </c>
      <c r="M6" s="173"/>
      <c r="N6" s="173" t="s">
        <v>8</v>
      </c>
      <c r="O6" s="173"/>
      <c r="P6" s="165" t="s">
        <v>9</v>
      </c>
      <c r="Q6" s="166"/>
      <c r="R6" s="172" t="s">
        <v>108</v>
      </c>
      <c r="S6" s="173"/>
      <c r="T6" s="173" t="s">
        <v>109</v>
      </c>
      <c r="U6" s="173"/>
      <c r="V6" s="165" t="s">
        <v>110</v>
      </c>
      <c r="W6" s="166"/>
    </row>
    <row r="7" spans="1:23" ht="19.5" thickBot="1">
      <c r="A7" s="160"/>
      <c r="B7" s="163"/>
      <c r="C7" s="5" t="s">
        <v>10</v>
      </c>
      <c r="D7" s="6" t="s">
        <v>11</v>
      </c>
      <c r="E7" s="7" t="s">
        <v>12</v>
      </c>
      <c r="F7" s="8" t="s">
        <v>10</v>
      </c>
      <c r="G7" s="9" t="s">
        <v>11</v>
      </c>
      <c r="H7" s="9" t="s">
        <v>10</v>
      </c>
      <c r="I7" s="9" t="s">
        <v>11</v>
      </c>
      <c r="J7" s="9" t="s">
        <v>10</v>
      </c>
      <c r="K7" s="7" t="s">
        <v>11</v>
      </c>
      <c r="L7" s="8" t="s">
        <v>10</v>
      </c>
      <c r="M7" s="9" t="s">
        <v>11</v>
      </c>
      <c r="N7" s="9" t="s">
        <v>10</v>
      </c>
      <c r="O7" s="9" t="s">
        <v>11</v>
      </c>
      <c r="P7" s="9" t="s">
        <v>10</v>
      </c>
      <c r="Q7" s="7" t="s">
        <v>11</v>
      </c>
      <c r="R7" s="8" t="s">
        <v>10</v>
      </c>
      <c r="S7" s="9" t="s">
        <v>11</v>
      </c>
      <c r="T7" s="9" t="s">
        <v>10</v>
      </c>
      <c r="U7" s="9" t="s">
        <v>11</v>
      </c>
      <c r="V7" s="9" t="s">
        <v>10</v>
      </c>
      <c r="W7" s="7" t="s">
        <v>11</v>
      </c>
    </row>
    <row r="8" spans="1:23" s="21" customFormat="1" ht="19.5" thickBot="1">
      <c r="A8" s="10">
        <v>1</v>
      </c>
      <c r="B8" s="11" t="s">
        <v>13</v>
      </c>
      <c r="C8" s="12">
        <f t="shared" ref="C8:D10" si="0">F8+H8+J8+L8+N8+P8+R8+T8+V8</f>
        <v>8977.1779999999999</v>
      </c>
      <c r="D8" s="13">
        <f t="shared" si="0"/>
        <v>7909.0706499999997</v>
      </c>
      <c r="E8" s="14">
        <f t="shared" ref="E8:E61" si="1">D8/C8*100</f>
        <v>88.101969794962287</v>
      </c>
      <c r="F8" s="15">
        <v>848</v>
      </c>
      <c r="G8" s="16">
        <v>818.51110000000006</v>
      </c>
      <c r="H8" s="16">
        <v>848</v>
      </c>
      <c r="I8" s="16">
        <v>806.87156000000004</v>
      </c>
      <c r="J8" s="16">
        <v>923.351</v>
      </c>
      <c r="K8" s="17">
        <v>821.40192999999999</v>
      </c>
      <c r="L8" s="18">
        <v>923.351</v>
      </c>
      <c r="M8" s="19">
        <v>835.72073</v>
      </c>
      <c r="N8" s="19">
        <v>1075.3510000000001</v>
      </c>
      <c r="O8" s="19">
        <v>1001.8117999999999</v>
      </c>
      <c r="P8" s="19">
        <v>1575.3510000000001</v>
      </c>
      <c r="Q8" s="20">
        <v>1385.93353</v>
      </c>
      <c r="R8" s="18">
        <v>825.351</v>
      </c>
      <c r="S8" s="19">
        <v>559.78</v>
      </c>
      <c r="T8" s="19">
        <v>923.35299999999995</v>
      </c>
      <c r="U8" s="19">
        <v>641.47</v>
      </c>
      <c r="V8" s="19">
        <v>1035.07</v>
      </c>
      <c r="W8" s="20">
        <v>1037.57</v>
      </c>
    </row>
    <row r="9" spans="1:23" s="28" customFormat="1" ht="19.5" thickBot="1">
      <c r="A9" s="22">
        <v>2</v>
      </c>
      <c r="B9" s="23" t="s">
        <v>14</v>
      </c>
      <c r="C9" s="12">
        <f t="shared" si="0"/>
        <v>1974.9840000000002</v>
      </c>
      <c r="D9" s="13">
        <f t="shared" si="0"/>
        <v>1654.4021</v>
      </c>
      <c r="E9" s="24">
        <f t="shared" si="1"/>
        <v>83.767873562519995</v>
      </c>
      <c r="F9" s="25">
        <v>186.56</v>
      </c>
      <c r="G9" s="26">
        <v>159.51077000000001</v>
      </c>
      <c r="H9" s="26">
        <v>186.56</v>
      </c>
      <c r="I9" s="26">
        <v>186.14124000000001</v>
      </c>
      <c r="J9" s="26">
        <v>203.137</v>
      </c>
      <c r="K9" s="27">
        <v>172.64284000000001</v>
      </c>
      <c r="L9" s="26">
        <v>203.137</v>
      </c>
      <c r="M9" s="26">
        <v>179.71709999999999</v>
      </c>
      <c r="N9" s="26">
        <v>236.577</v>
      </c>
      <c r="O9" s="26">
        <v>209.68852999999999</v>
      </c>
      <c r="P9" s="26">
        <v>346.577</v>
      </c>
      <c r="Q9" s="27">
        <v>285.41162000000003</v>
      </c>
      <c r="R9" s="151">
        <v>181.577</v>
      </c>
      <c r="S9" s="151">
        <v>109.92</v>
      </c>
      <c r="T9" s="151">
        <v>203.13900000000001</v>
      </c>
      <c r="U9" s="151">
        <v>136.33000000000001</v>
      </c>
      <c r="V9" s="151">
        <v>227.72</v>
      </c>
      <c r="W9" s="152">
        <v>215.04</v>
      </c>
    </row>
    <row r="10" spans="1:23" s="28" customFormat="1" ht="38.25" thickBot="1">
      <c r="A10" s="29">
        <v>3</v>
      </c>
      <c r="B10" s="30" t="s">
        <v>15</v>
      </c>
      <c r="C10" s="12">
        <f t="shared" si="0"/>
        <v>276.19</v>
      </c>
      <c r="D10" s="13">
        <f t="shared" si="0"/>
        <v>229.67104</v>
      </c>
      <c r="E10" s="31">
        <f>D10/C10*100</f>
        <v>83.156899236033169</v>
      </c>
      <c r="F10" s="32">
        <f t="shared" ref="F10:J10" si="2">SUM(F12:F27)</f>
        <v>28</v>
      </c>
      <c r="G10" s="32">
        <f t="shared" si="2"/>
        <v>0.86880000000000002</v>
      </c>
      <c r="H10" s="32">
        <f t="shared" si="2"/>
        <v>24</v>
      </c>
      <c r="I10" s="32">
        <f t="shared" si="2"/>
        <v>10.864699999999999</v>
      </c>
      <c r="J10" s="32">
        <f t="shared" si="2"/>
        <v>20</v>
      </c>
      <c r="K10" s="33">
        <f>SUM(K12:K27)</f>
        <v>4.6080000000000005</v>
      </c>
      <c r="L10" s="32">
        <f t="shared" ref="L10:Q10" si="3">SUM(L12:L27)</f>
        <v>20</v>
      </c>
      <c r="M10" s="32">
        <f t="shared" si="3"/>
        <v>14.66835</v>
      </c>
      <c r="N10" s="32">
        <f t="shared" si="3"/>
        <v>25</v>
      </c>
      <c r="O10" s="32">
        <f t="shared" si="3"/>
        <v>12.477649999999999</v>
      </c>
      <c r="P10" s="32">
        <f t="shared" si="3"/>
        <v>20</v>
      </c>
      <c r="Q10" s="34">
        <f t="shared" si="3"/>
        <v>70.939539999999994</v>
      </c>
      <c r="R10" s="32">
        <f>SUM(R12:R28)</f>
        <v>109.19</v>
      </c>
      <c r="S10" s="32">
        <f t="shared" ref="S10:W10" si="4">SUM(S12:S27)</f>
        <v>6.1439999999999992</v>
      </c>
      <c r="T10" s="32">
        <f>SUM(T12:T28)</f>
        <v>10</v>
      </c>
      <c r="U10" s="32">
        <f>SUM(U12:U28)</f>
        <v>99.2</v>
      </c>
      <c r="V10" s="32">
        <f t="shared" si="4"/>
        <v>20</v>
      </c>
      <c r="W10" s="34">
        <f t="shared" si="4"/>
        <v>9.9</v>
      </c>
    </row>
    <row r="11" spans="1:23" s="28" customFormat="1" ht="19.5" thickBot="1">
      <c r="A11" s="35"/>
      <c r="B11" s="36"/>
      <c r="C11" s="12"/>
      <c r="D11" s="13"/>
      <c r="E11" s="37"/>
      <c r="F11" s="38"/>
      <c r="G11" s="39"/>
      <c r="H11" s="39"/>
      <c r="I11" s="39"/>
      <c r="J11" s="39"/>
      <c r="K11" s="40"/>
      <c r="L11" s="38"/>
      <c r="M11" s="39"/>
      <c r="N11" s="39"/>
      <c r="O11" s="39"/>
      <c r="P11" s="39"/>
      <c r="Q11" s="41"/>
      <c r="R11" s="38"/>
      <c r="S11" s="39"/>
      <c r="T11" s="39"/>
      <c r="U11" s="39"/>
      <c r="V11" s="39"/>
      <c r="W11" s="41"/>
    </row>
    <row r="12" spans="1:23" ht="32.25" thickBot="1">
      <c r="A12" s="42" t="s">
        <v>16</v>
      </c>
      <c r="B12" s="43" t="s">
        <v>17</v>
      </c>
      <c r="C12" s="44">
        <f t="shared" ref="C12:D15" si="5">F12+H12+J12+L12+N12+P12+R12+T12+V12</f>
        <v>24.9</v>
      </c>
      <c r="D12" s="45">
        <f t="shared" si="5"/>
        <v>15.932100000000002</v>
      </c>
      <c r="E12" s="46">
        <f>D12/C12*100</f>
        <v>63.984337349397599</v>
      </c>
      <c r="F12" s="47">
        <v>3</v>
      </c>
      <c r="G12" s="48">
        <v>0</v>
      </c>
      <c r="H12" s="48">
        <v>2</v>
      </c>
      <c r="I12" s="48">
        <v>2.2747999999999999</v>
      </c>
      <c r="J12" s="49">
        <v>2</v>
      </c>
      <c r="K12" s="50">
        <v>0</v>
      </c>
      <c r="L12" s="47">
        <v>4.4000000000000004</v>
      </c>
      <c r="M12" s="48">
        <v>2.3417500000000002</v>
      </c>
      <c r="N12" s="48">
        <v>0</v>
      </c>
      <c r="O12" s="48">
        <f>2.34175+1.05</f>
        <v>3.39175</v>
      </c>
      <c r="P12" s="49">
        <v>1</v>
      </c>
      <c r="Q12" s="50">
        <v>2.5</v>
      </c>
      <c r="R12" s="47">
        <v>4</v>
      </c>
      <c r="S12" s="78">
        <v>2.3037999999999998</v>
      </c>
      <c r="T12" s="48">
        <v>4</v>
      </c>
      <c r="U12" s="48">
        <v>0</v>
      </c>
      <c r="V12" s="49">
        <v>4.5</v>
      </c>
      <c r="W12" s="50">
        <v>3.12</v>
      </c>
    </row>
    <row r="13" spans="1:23" ht="19.5" thickBot="1">
      <c r="A13" s="51" t="s">
        <v>18</v>
      </c>
      <c r="B13" s="43" t="s">
        <v>19</v>
      </c>
      <c r="C13" s="44">
        <f t="shared" si="5"/>
        <v>22.7</v>
      </c>
      <c r="D13" s="45">
        <f t="shared" si="5"/>
        <v>10.4038</v>
      </c>
      <c r="E13" s="52">
        <f t="shared" ref="E13:E18" si="6">D13/C13*100</f>
        <v>45.83171806167401</v>
      </c>
      <c r="F13" s="53">
        <v>3</v>
      </c>
      <c r="G13" s="48">
        <v>0</v>
      </c>
      <c r="H13" s="54">
        <v>1</v>
      </c>
      <c r="I13" s="54">
        <v>1.7448999999999999</v>
      </c>
      <c r="J13" s="49">
        <v>2</v>
      </c>
      <c r="K13" s="55">
        <v>0</v>
      </c>
      <c r="L13" s="53">
        <v>2</v>
      </c>
      <c r="M13" s="48">
        <f>1.672+0.3468</f>
        <v>2.0187999999999997</v>
      </c>
      <c r="N13" s="54">
        <v>1.7</v>
      </c>
      <c r="O13" s="54">
        <v>2.0198999999999998</v>
      </c>
      <c r="P13" s="49">
        <v>0.5</v>
      </c>
      <c r="Q13" s="55">
        <v>0.45</v>
      </c>
      <c r="R13" s="53">
        <v>3</v>
      </c>
      <c r="S13" s="78">
        <v>2.0501999999999998</v>
      </c>
      <c r="T13" s="54">
        <v>4.5</v>
      </c>
      <c r="U13" s="54">
        <v>0</v>
      </c>
      <c r="V13" s="49">
        <v>5</v>
      </c>
      <c r="W13" s="55">
        <v>2.12</v>
      </c>
    </row>
    <row r="14" spans="1:23" ht="19.5" thickBot="1">
      <c r="A14" s="42" t="s">
        <v>20</v>
      </c>
      <c r="B14" s="43" t="s">
        <v>21</v>
      </c>
      <c r="C14" s="44">
        <f t="shared" si="5"/>
        <v>66</v>
      </c>
      <c r="D14" s="45">
        <f t="shared" si="5"/>
        <v>60.668840000000003</v>
      </c>
      <c r="E14" s="52">
        <f t="shared" si="6"/>
        <v>91.922484848484856</v>
      </c>
      <c r="F14" s="53">
        <f>2+18</f>
        <v>20</v>
      </c>
      <c r="G14" s="48">
        <v>0</v>
      </c>
      <c r="H14" s="54">
        <f>5+14</f>
        <v>19</v>
      </c>
      <c r="I14" s="54">
        <f>3.057+3.788</f>
        <v>6.8449999999999998</v>
      </c>
      <c r="J14" s="49">
        <f>4+10</f>
        <v>14</v>
      </c>
      <c r="K14" s="55">
        <v>2</v>
      </c>
      <c r="L14" s="53">
        <v>10</v>
      </c>
      <c r="M14" s="48">
        <f>0.67+9.6378</f>
        <v>10.3078</v>
      </c>
      <c r="N14" s="54">
        <v>3</v>
      </c>
      <c r="O14" s="54">
        <v>5.0999999999999996</v>
      </c>
      <c r="P14" s="49">
        <v>0</v>
      </c>
      <c r="Q14" s="55">
        <f>30.754+3.45204</f>
        <v>34.206040000000002</v>
      </c>
      <c r="R14" s="53">
        <v>0</v>
      </c>
      <c r="S14" s="146">
        <v>0</v>
      </c>
      <c r="T14" s="54">
        <v>0</v>
      </c>
      <c r="U14" s="54">
        <v>0</v>
      </c>
      <c r="V14" s="49">
        <v>0</v>
      </c>
      <c r="W14" s="55">
        <v>2.21</v>
      </c>
    </row>
    <row r="15" spans="1:23" ht="19.5" thickBot="1">
      <c r="A15" s="51" t="s">
        <v>22</v>
      </c>
      <c r="B15" s="56" t="s">
        <v>23</v>
      </c>
      <c r="C15" s="44">
        <f t="shared" si="5"/>
        <v>13.8</v>
      </c>
      <c r="D15" s="45">
        <f t="shared" si="5"/>
        <v>9.6828000000000003</v>
      </c>
      <c r="E15" s="52">
        <f t="shared" si="6"/>
        <v>70.165217391304353</v>
      </c>
      <c r="F15" s="53">
        <v>2</v>
      </c>
      <c r="G15" s="48">
        <v>0.86880000000000002</v>
      </c>
      <c r="H15" s="54">
        <v>2</v>
      </c>
      <c r="I15" s="54">
        <v>0</v>
      </c>
      <c r="J15" s="54">
        <v>2</v>
      </c>
      <c r="K15" s="55">
        <f>2.266+0.342</f>
        <v>2.6080000000000001</v>
      </c>
      <c r="L15" s="49">
        <v>0</v>
      </c>
      <c r="M15" s="49">
        <v>0</v>
      </c>
      <c r="N15" s="54">
        <v>2</v>
      </c>
      <c r="O15" s="54">
        <v>1.966</v>
      </c>
      <c r="P15" s="49">
        <v>0</v>
      </c>
      <c r="Q15" s="49">
        <v>0</v>
      </c>
      <c r="R15" s="49">
        <v>3</v>
      </c>
      <c r="S15" s="78">
        <v>1.79</v>
      </c>
      <c r="T15" s="54">
        <v>1.5</v>
      </c>
      <c r="U15" s="54">
        <v>0</v>
      </c>
      <c r="V15" s="49">
        <v>1.3</v>
      </c>
      <c r="W15" s="49">
        <v>2.4500000000000002</v>
      </c>
    </row>
    <row r="16" spans="1:23" ht="19.5" thickBot="1">
      <c r="A16" s="42" t="s">
        <v>24</v>
      </c>
      <c r="B16" s="57" t="s">
        <v>25</v>
      </c>
      <c r="C16" s="44">
        <f t="shared" ref="C16:D27" si="7">F16+H16+J16+L16+N16+P16</f>
        <v>3.6</v>
      </c>
      <c r="D16" s="45">
        <f t="shared" si="7"/>
        <v>3.4784999999999999</v>
      </c>
      <c r="E16" s="52">
        <f t="shared" si="6"/>
        <v>96.625</v>
      </c>
      <c r="F16" s="58">
        <v>0</v>
      </c>
      <c r="G16" s="59">
        <v>0</v>
      </c>
      <c r="H16" s="54">
        <v>0</v>
      </c>
      <c r="I16" s="54">
        <v>0</v>
      </c>
      <c r="J16" s="60">
        <v>0</v>
      </c>
      <c r="K16" s="61">
        <v>0</v>
      </c>
      <c r="L16" s="53">
        <v>3.6</v>
      </c>
      <c r="M16" s="49">
        <v>0</v>
      </c>
      <c r="N16" s="49">
        <v>0</v>
      </c>
      <c r="O16" s="49">
        <v>0</v>
      </c>
      <c r="P16" s="49">
        <v>0</v>
      </c>
      <c r="Q16" s="55">
        <v>3.4784999999999999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</row>
    <row r="17" spans="1:23" ht="19.5" thickBot="1">
      <c r="A17" s="51" t="s">
        <v>26</v>
      </c>
      <c r="B17" s="57" t="s">
        <v>27</v>
      </c>
      <c r="C17" s="44">
        <f t="shared" si="7"/>
        <v>0</v>
      </c>
      <c r="D17" s="45">
        <f t="shared" si="7"/>
        <v>0</v>
      </c>
      <c r="E17" s="52" t="e">
        <f t="shared" si="6"/>
        <v>#DIV/0!</v>
      </c>
      <c r="F17" s="58">
        <v>0</v>
      </c>
      <c r="G17" s="59">
        <v>0</v>
      </c>
      <c r="H17" s="54">
        <v>0</v>
      </c>
      <c r="I17" s="54">
        <v>0</v>
      </c>
      <c r="J17" s="60">
        <v>0</v>
      </c>
      <c r="K17" s="61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0</v>
      </c>
    </row>
    <row r="18" spans="1:23" ht="19.5" thickBot="1">
      <c r="A18" s="42" t="s">
        <v>28</v>
      </c>
      <c r="B18" s="56" t="s">
        <v>29</v>
      </c>
      <c r="C18" s="44">
        <f t="shared" si="7"/>
        <v>0</v>
      </c>
      <c r="D18" s="45">
        <f t="shared" si="7"/>
        <v>0</v>
      </c>
      <c r="E18" s="52" t="e">
        <f t="shared" si="6"/>
        <v>#DIV/0!</v>
      </c>
      <c r="F18" s="58">
        <v>0</v>
      </c>
      <c r="G18" s="59">
        <v>0</v>
      </c>
      <c r="H18" s="54">
        <v>0</v>
      </c>
      <c r="I18" s="54">
        <v>0</v>
      </c>
      <c r="J18" s="60">
        <v>0</v>
      </c>
      <c r="K18" s="61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</row>
    <row r="19" spans="1:23" ht="19.5" thickBot="1">
      <c r="A19" s="51" t="s">
        <v>30</v>
      </c>
      <c r="B19" s="56" t="s">
        <v>31</v>
      </c>
      <c r="C19" s="44">
        <f t="shared" si="7"/>
        <v>0</v>
      </c>
      <c r="D19" s="45">
        <f t="shared" si="7"/>
        <v>0</v>
      </c>
      <c r="E19" s="46" t="e">
        <f>D19/C19*100</f>
        <v>#DIV/0!</v>
      </c>
      <c r="F19" s="58">
        <v>0</v>
      </c>
      <c r="G19" s="59">
        <v>0</v>
      </c>
      <c r="H19" s="54">
        <v>0</v>
      </c>
      <c r="I19" s="54">
        <v>0</v>
      </c>
      <c r="J19" s="60">
        <v>0</v>
      </c>
      <c r="K19" s="61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</row>
    <row r="20" spans="1:23" ht="19.5" thickBot="1">
      <c r="A20" s="42" t="s">
        <v>32</v>
      </c>
      <c r="B20" s="56" t="s">
        <v>33</v>
      </c>
      <c r="C20" s="44">
        <f t="shared" si="7"/>
        <v>9.9</v>
      </c>
      <c r="D20" s="45">
        <f t="shared" si="7"/>
        <v>5.4</v>
      </c>
      <c r="E20" s="52">
        <f t="shared" si="1"/>
        <v>54.545454545454554</v>
      </c>
      <c r="F20" s="58">
        <v>0</v>
      </c>
      <c r="G20" s="59">
        <v>0</v>
      </c>
      <c r="H20" s="54">
        <v>0</v>
      </c>
      <c r="I20" s="54">
        <v>0</v>
      </c>
      <c r="J20" s="60">
        <v>0</v>
      </c>
      <c r="K20" s="61">
        <v>0</v>
      </c>
      <c r="L20" s="49">
        <v>0</v>
      </c>
      <c r="M20" s="49">
        <v>0</v>
      </c>
      <c r="N20" s="54">
        <v>9.9</v>
      </c>
      <c r="O20" s="49">
        <v>0</v>
      </c>
      <c r="P20" s="49">
        <v>0</v>
      </c>
      <c r="Q20" s="55">
        <v>5.4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</row>
    <row r="21" spans="1:23" ht="19.5" thickBot="1">
      <c r="A21" s="51" t="s">
        <v>34</v>
      </c>
      <c r="B21" s="56" t="s">
        <v>35</v>
      </c>
      <c r="C21" s="44">
        <f t="shared" si="7"/>
        <v>0</v>
      </c>
      <c r="D21" s="45">
        <f t="shared" si="7"/>
        <v>0</v>
      </c>
      <c r="E21" s="52" t="e">
        <f t="shared" si="1"/>
        <v>#DIV/0!</v>
      </c>
      <c r="F21" s="58">
        <v>0</v>
      </c>
      <c r="G21" s="59">
        <v>0</v>
      </c>
      <c r="H21" s="54">
        <v>0</v>
      </c>
      <c r="I21" s="54">
        <v>0</v>
      </c>
      <c r="J21" s="60">
        <v>0</v>
      </c>
      <c r="K21" s="61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53">
        <v>0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</row>
    <row r="22" spans="1:23" ht="19.5" thickBot="1">
      <c r="A22" s="42" t="s">
        <v>36</v>
      </c>
      <c r="B22" s="56" t="s">
        <v>37</v>
      </c>
      <c r="C22" s="44">
        <f t="shared" si="7"/>
        <v>6.3</v>
      </c>
      <c r="D22" s="45">
        <f t="shared" si="7"/>
        <v>6.3</v>
      </c>
      <c r="E22" s="52">
        <f t="shared" si="1"/>
        <v>100</v>
      </c>
      <c r="F22" s="58">
        <v>0</v>
      </c>
      <c r="G22" s="59">
        <v>0</v>
      </c>
      <c r="H22" s="54">
        <v>0</v>
      </c>
      <c r="I22" s="54">
        <v>0</v>
      </c>
      <c r="J22" s="60">
        <v>0</v>
      </c>
      <c r="K22" s="61">
        <v>0</v>
      </c>
      <c r="L22" s="49">
        <v>0</v>
      </c>
      <c r="M22" s="49">
        <v>0</v>
      </c>
      <c r="N22" s="49">
        <v>0</v>
      </c>
      <c r="O22" s="49">
        <v>0</v>
      </c>
      <c r="P22" s="54">
        <v>6.3</v>
      </c>
      <c r="Q22" s="55">
        <v>6.3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</row>
    <row r="23" spans="1:23" ht="19.5" thickBot="1">
      <c r="A23" s="51" t="s">
        <v>38</v>
      </c>
      <c r="B23" s="57" t="s">
        <v>39</v>
      </c>
      <c r="C23" s="44">
        <f t="shared" si="7"/>
        <v>8.4</v>
      </c>
      <c r="D23" s="45">
        <f t="shared" si="7"/>
        <v>6.4050000000000002</v>
      </c>
      <c r="E23" s="52">
        <f t="shared" si="1"/>
        <v>76.25</v>
      </c>
      <c r="F23" s="58">
        <v>0</v>
      </c>
      <c r="G23" s="59">
        <v>0</v>
      </c>
      <c r="H23" s="54">
        <v>0</v>
      </c>
      <c r="I23" s="54">
        <v>0</v>
      </c>
      <c r="J23" s="60">
        <v>0</v>
      </c>
      <c r="K23" s="61">
        <v>0</v>
      </c>
      <c r="L23" s="49">
        <v>0</v>
      </c>
      <c r="M23" s="49">
        <v>0</v>
      </c>
      <c r="N23" s="54">
        <v>8.4</v>
      </c>
      <c r="O23" s="49">
        <v>0</v>
      </c>
      <c r="P23" s="49">
        <v>0</v>
      </c>
      <c r="Q23" s="55">
        <v>6.4050000000000002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</row>
    <row r="24" spans="1:23" ht="19.5" thickBot="1">
      <c r="A24" s="42" t="s">
        <v>40</v>
      </c>
      <c r="B24" s="57" t="s">
        <v>41</v>
      </c>
      <c r="C24" s="44">
        <f t="shared" si="7"/>
        <v>0</v>
      </c>
      <c r="D24" s="45">
        <f t="shared" si="7"/>
        <v>0</v>
      </c>
      <c r="E24" s="52" t="e">
        <f t="shared" si="1"/>
        <v>#DIV/0!</v>
      </c>
      <c r="F24" s="58">
        <v>0</v>
      </c>
      <c r="G24" s="59">
        <v>0</v>
      </c>
      <c r="H24" s="54">
        <v>0</v>
      </c>
      <c r="I24" s="54">
        <v>0</v>
      </c>
      <c r="J24" s="60">
        <v>0</v>
      </c>
      <c r="K24" s="61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</row>
    <row r="25" spans="1:23" ht="19.5" thickBot="1">
      <c r="A25" s="51" t="s">
        <v>42</v>
      </c>
      <c r="B25" s="57" t="s">
        <v>43</v>
      </c>
      <c r="C25" s="44">
        <f t="shared" si="7"/>
        <v>12.2</v>
      </c>
      <c r="D25" s="45">
        <f t="shared" si="7"/>
        <v>12.2</v>
      </c>
      <c r="E25" s="52">
        <f t="shared" si="1"/>
        <v>100</v>
      </c>
      <c r="F25" s="58">
        <v>0</v>
      </c>
      <c r="G25" s="59">
        <v>0</v>
      </c>
      <c r="H25" s="54">
        <v>0</v>
      </c>
      <c r="I25" s="54">
        <v>0</v>
      </c>
      <c r="J25" s="60">
        <v>0</v>
      </c>
      <c r="K25" s="61">
        <v>0</v>
      </c>
      <c r="L25" s="49">
        <v>0</v>
      </c>
      <c r="M25" s="49">
        <v>0</v>
      </c>
      <c r="N25" s="49">
        <v>0</v>
      </c>
      <c r="O25" s="49">
        <v>0</v>
      </c>
      <c r="P25" s="54">
        <v>12.2</v>
      </c>
      <c r="Q25" s="55">
        <v>12.2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</row>
    <row r="26" spans="1:23" ht="19.5" thickBot="1">
      <c r="A26" s="42" t="s">
        <v>44</v>
      </c>
      <c r="B26" s="56" t="s">
        <v>45</v>
      </c>
      <c r="C26" s="44">
        <f>F26+H26+J26+L26+N26+P26</f>
        <v>0</v>
      </c>
      <c r="D26" s="45">
        <f t="shared" si="7"/>
        <v>0</v>
      </c>
      <c r="E26" s="52" t="e">
        <f t="shared" si="1"/>
        <v>#DIV/0!</v>
      </c>
      <c r="F26" s="58">
        <v>0</v>
      </c>
      <c r="G26" s="59">
        <v>0</v>
      </c>
      <c r="H26" s="54">
        <v>0</v>
      </c>
      <c r="I26" s="54">
        <v>0</v>
      </c>
      <c r="J26" s="60">
        <v>0</v>
      </c>
      <c r="K26" s="61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</row>
    <row r="27" spans="1:23" ht="19.5" thickBot="1">
      <c r="A27" s="62" t="s">
        <v>46</v>
      </c>
      <c r="B27" s="63" t="s">
        <v>47</v>
      </c>
      <c r="C27" s="44">
        <f>F27+H27+J27+L27+N27+P27+V27</f>
        <v>9.1999999999999993</v>
      </c>
      <c r="D27" s="45">
        <f t="shared" si="7"/>
        <v>0</v>
      </c>
      <c r="E27" s="64">
        <f t="shared" si="1"/>
        <v>0</v>
      </c>
      <c r="F27" s="65">
        <v>0</v>
      </c>
      <c r="G27" s="66">
        <v>0</v>
      </c>
      <c r="H27" s="67">
        <v>0</v>
      </c>
      <c r="I27" s="67">
        <v>0</v>
      </c>
      <c r="J27" s="68">
        <v>0</v>
      </c>
      <c r="K27" s="69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53">
        <v>0</v>
      </c>
      <c r="S27" s="53">
        <v>0</v>
      </c>
      <c r="T27" s="53">
        <v>0</v>
      </c>
      <c r="U27" s="53">
        <v>0</v>
      </c>
      <c r="V27" s="53">
        <v>9.1999999999999993</v>
      </c>
      <c r="W27" s="53">
        <v>0</v>
      </c>
    </row>
    <row r="28" spans="1:23" ht="19.5" thickBot="1">
      <c r="A28" s="147" t="s">
        <v>115</v>
      </c>
      <c r="B28" s="148" t="s">
        <v>112</v>
      </c>
      <c r="C28" s="44">
        <f>F28+H28+J28+L28+N28+P28+R28</f>
        <v>99.19</v>
      </c>
      <c r="D28" s="45">
        <f>U28</f>
        <v>99.2</v>
      </c>
      <c r="E28" s="64">
        <f t="shared" si="1"/>
        <v>100.01008166145782</v>
      </c>
      <c r="F28" s="149">
        <v>0</v>
      </c>
      <c r="G28" s="149">
        <v>0</v>
      </c>
      <c r="H28" s="149">
        <v>0</v>
      </c>
      <c r="I28" s="149">
        <v>0</v>
      </c>
      <c r="J28" s="149">
        <v>0</v>
      </c>
      <c r="K28" s="149">
        <v>0</v>
      </c>
      <c r="L28" s="149">
        <v>0</v>
      </c>
      <c r="M28" s="149">
        <v>0</v>
      </c>
      <c r="N28" s="149">
        <v>0</v>
      </c>
      <c r="O28" s="149">
        <v>0</v>
      </c>
      <c r="P28" s="149">
        <v>0</v>
      </c>
      <c r="Q28" s="149">
        <v>0</v>
      </c>
      <c r="R28" s="149">
        <v>99.19</v>
      </c>
      <c r="S28" s="149">
        <v>0</v>
      </c>
      <c r="T28" s="53">
        <v>0</v>
      </c>
      <c r="U28" s="70">
        <v>99.2</v>
      </c>
      <c r="V28" s="70">
        <v>0</v>
      </c>
      <c r="W28" s="150">
        <v>0</v>
      </c>
    </row>
    <row r="29" spans="1:23" s="28" customFormat="1" ht="38.25" thickBot="1">
      <c r="A29" s="71" t="s">
        <v>48</v>
      </c>
      <c r="B29" s="30" t="s">
        <v>49</v>
      </c>
      <c r="C29" s="72">
        <f>F29+H29+J29</f>
        <v>0</v>
      </c>
      <c r="D29" s="72">
        <f>G29+I29+K29</f>
        <v>0</v>
      </c>
      <c r="E29" s="14" t="e">
        <f>D29/C29*100</f>
        <v>#DIV/0!</v>
      </c>
      <c r="F29" s="32">
        <f>SUM(F30:F31)</f>
        <v>0</v>
      </c>
      <c r="G29" s="73">
        <f t="shared" ref="G29:K29" si="8">SUM(G30:G31)</f>
        <v>0</v>
      </c>
      <c r="H29" s="73">
        <f t="shared" si="8"/>
        <v>0</v>
      </c>
      <c r="I29" s="73">
        <f t="shared" si="8"/>
        <v>0</v>
      </c>
      <c r="J29" s="73">
        <f t="shared" si="8"/>
        <v>0</v>
      </c>
      <c r="K29" s="74">
        <f t="shared" si="8"/>
        <v>0</v>
      </c>
      <c r="L29" s="32">
        <f>SUM(L30:L31)</f>
        <v>0</v>
      </c>
      <c r="M29" s="73">
        <f t="shared" ref="M29:Q29" si="9">SUM(M30:M31)</f>
        <v>0</v>
      </c>
      <c r="N29" s="73">
        <f t="shared" si="9"/>
        <v>0</v>
      </c>
      <c r="O29" s="73">
        <f t="shared" si="9"/>
        <v>0</v>
      </c>
      <c r="P29" s="73">
        <f t="shared" si="9"/>
        <v>0</v>
      </c>
      <c r="Q29" s="74">
        <f t="shared" si="9"/>
        <v>0</v>
      </c>
      <c r="R29" s="32">
        <f>SUM(R30:R31)</f>
        <v>0</v>
      </c>
      <c r="S29" s="73">
        <f t="shared" ref="S29:W29" si="10">SUM(S30:S31)</f>
        <v>0</v>
      </c>
      <c r="T29" s="73">
        <f t="shared" si="10"/>
        <v>0</v>
      </c>
      <c r="U29" s="73">
        <f t="shared" si="10"/>
        <v>0</v>
      </c>
      <c r="V29" s="73">
        <f t="shared" si="10"/>
        <v>0</v>
      </c>
      <c r="W29" s="74">
        <f t="shared" si="10"/>
        <v>0</v>
      </c>
    </row>
    <row r="30" spans="1:23" ht="19.5" thickBot="1">
      <c r="A30" s="75" t="s">
        <v>50</v>
      </c>
      <c r="B30" s="76" t="s">
        <v>51</v>
      </c>
      <c r="C30" s="44">
        <f>F30+H30+J30</f>
        <v>0</v>
      </c>
      <c r="D30" s="45">
        <f>G30+I30+K30</f>
        <v>0</v>
      </c>
      <c r="E30" s="46" t="e">
        <f t="shared" si="1"/>
        <v>#DIV/0!</v>
      </c>
      <c r="F30" s="47">
        <v>0</v>
      </c>
      <c r="G30" s="48">
        <v>0</v>
      </c>
      <c r="H30" s="48">
        <v>0</v>
      </c>
      <c r="I30" s="48">
        <v>0</v>
      </c>
      <c r="J30" s="48">
        <v>0</v>
      </c>
      <c r="K30" s="50">
        <v>0</v>
      </c>
      <c r="L30" s="77">
        <v>0</v>
      </c>
      <c r="M30" s="78">
        <v>0</v>
      </c>
      <c r="N30" s="78">
        <v>0</v>
      </c>
      <c r="O30" s="78">
        <v>0</v>
      </c>
      <c r="P30" s="78">
        <v>0</v>
      </c>
      <c r="Q30" s="79">
        <v>0</v>
      </c>
      <c r="R30" s="77">
        <v>0</v>
      </c>
      <c r="S30" s="78">
        <v>0</v>
      </c>
      <c r="T30" s="78">
        <v>0</v>
      </c>
      <c r="U30" s="78">
        <v>0</v>
      </c>
      <c r="V30" s="78">
        <v>0</v>
      </c>
      <c r="W30" s="79">
        <v>0</v>
      </c>
    </row>
    <row r="31" spans="1:23" ht="19.5" thickBot="1">
      <c r="A31" s="80" t="s">
        <v>52</v>
      </c>
      <c r="B31" s="43" t="s">
        <v>53</v>
      </c>
      <c r="C31" s="44">
        <f t="shared" ref="C31:D32" si="11">F31+H31+J31</f>
        <v>0</v>
      </c>
      <c r="D31" s="45">
        <f t="shared" si="11"/>
        <v>0</v>
      </c>
      <c r="E31" s="46" t="e">
        <f t="shared" si="1"/>
        <v>#DIV/0!</v>
      </c>
      <c r="F31" s="53">
        <v>0</v>
      </c>
      <c r="G31" s="54">
        <v>0</v>
      </c>
      <c r="H31" s="81">
        <v>0</v>
      </c>
      <c r="I31" s="54">
        <v>0</v>
      </c>
      <c r="J31" s="54">
        <v>0</v>
      </c>
      <c r="K31" s="55">
        <v>0</v>
      </c>
      <c r="L31" s="82">
        <v>0</v>
      </c>
      <c r="M31" s="83">
        <v>0</v>
      </c>
      <c r="N31" s="84">
        <v>0</v>
      </c>
      <c r="O31" s="83">
        <v>0</v>
      </c>
      <c r="P31" s="83">
        <v>0</v>
      </c>
      <c r="Q31" s="85">
        <v>0</v>
      </c>
      <c r="R31" s="82">
        <v>0</v>
      </c>
      <c r="S31" s="83">
        <v>0</v>
      </c>
      <c r="T31" s="84">
        <v>0</v>
      </c>
      <c r="U31" s="83">
        <v>0</v>
      </c>
      <c r="V31" s="83">
        <v>0</v>
      </c>
      <c r="W31" s="85">
        <v>0</v>
      </c>
    </row>
    <row r="32" spans="1:23" ht="19.5" thickBot="1">
      <c r="A32" s="86" t="s">
        <v>54</v>
      </c>
      <c r="B32" s="87" t="s">
        <v>55</v>
      </c>
      <c r="C32" s="44">
        <f t="shared" si="11"/>
        <v>0</v>
      </c>
      <c r="D32" s="45">
        <f t="shared" si="11"/>
        <v>0</v>
      </c>
      <c r="E32" s="88" t="e">
        <f t="shared" si="1"/>
        <v>#DIV/0!</v>
      </c>
      <c r="F32" s="89">
        <v>0</v>
      </c>
      <c r="G32" s="90">
        <v>0</v>
      </c>
      <c r="H32" s="91">
        <v>0</v>
      </c>
      <c r="I32" s="90">
        <v>0</v>
      </c>
      <c r="J32" s="91">
        <v>0</v>
      </c>
      <c r="K32" s="92">
        <v>0</v>
      </c>
      <c r="L32" s="89">
        <v>0</v>
      </c>
      <c r="M32" s="90">
        <v>0</v>
      </c>
      <c r="N32" s="91">
        <v>0</v>
      </c>
      <c r="O32" s="90">
        <v>0</v>
      </c>
      <c r="P32" s="91">
        <v>0</v>
      </c>
      <c r="Q32" s="92">
        <v>0</v>
      </c>
      <c r="R32" s="89">
        <v>0</v>
      </c>
      <c r="S32" s="90">
        <v>0</v>
      </c>
      <c r="T32" s="91">
        <v>0</v>
      </c>
      <c r="U32" s="90">
        <v>0</v>
      </c>
      <c r="V32" s="91">
        <v>0</v>
      </c>
      <c r="W32" s="92">
        <v>0</v>
      </c>
    </row>
    <row r="33" spans="1:23" s="28" customFormat="1" ht="38.25" thickBot="1">
      <c r="A33" s="71" t="s">
        <v>56</v>
      </c>
      <c r="B33" s="30" t="s">
        <v>57</v>
      </c>
      <c r="C33" s="12">
        <f>SUM(C35:C50)</f>
        <v>340.84989999999999</v>
      </c>
      <c r="D33" s="12">
        <f>SUM(D35:D50)</f>
        <v>154.43280000000001</v>
      </c>
      <c r="E33" s="93" t="e">
        <f>SUM(E35:E50)</f>
        <v>#DIV/0!</v>
      </c>
      <c r="F33" s="32">
        <f>SUM(F35:F50)</f>
        <v>2</v>
      </c>
      <c r="G33" s="32">
        <f t="shared" ref="G33:J33" si="12">SUM(G35:G50)</f>
        <v>1.69</v>
      </c>
      <c r="H33" s="32">
        <f t="shared" si="12"/>
        <v>6</v>
      </c>
      <c r="I33" s="32">
        <f>SUM(I35:I50)</f>
        <v>5.0191400000000002</v>
      </c>
      <c r="J33" s="32">
        <f t="shared" si="12"/>
        <v>10</v>
      </c>
      <c r="K33" s="33">
        <f>SUM(K35:K50)</f>
        <v>4.93086</v>
      </c>
      <c r="L33" s="32">
        <f t="shared" ref="L33:P33" si="13">SUM(L35:L50)</f>
        <v>30</v>
      </c>
      <c r="M33" s="32">
        <f>SUM(M35:M50)</f>
        <v>5.73</v>
      </c>
      <c r="N33" s="32">
        <f t="shared" si="13"/>
        <v>30</v>
      </c>
      <c r="O33" s="32">
        <f>SUM(O35:O50)</f>
        <v>22.048760000000001</v>
      </c>
      <c r="P33" s="32">
        <f t="shared" si="13"/>
        <v>39.999900000000004</v>
      </c>
      <c r="Q33" s="33">
        <f>SUM(Q35:Q50)</f>
        <v>9.0540400000000005</v>
      </c>
      <c r="R33" s="32">
        <f>SUM(R35:R50)</f>
        <v>125</v>
      </c>
      <c r="S33" s="32">
        <f>SUM(S35:S50)</f>
        <v>58.680000000000007</v>
      </c>
      <c r="T33" s="12">
        <f t="shared" ref="T33" si="14">SUM(T35:T50)</f>
        <v>30</v>
      </c>
      <c r="U33" s="32">
        <f>SUM(U35:U50)</f>
        <v>12.120000000000001</v>
      </c>
      <c r="V33" s="12">
        <f t="shared" ref="V33" si="15">SUM(V35:V50)</f>
        <v>67.850000000000009</v>
      </c>
      <c r="W33" s="33">
        <f>SUM(W35:W50)</f>
        <v>35.159999999999997</v>
      </c>
    </row>
    <row r="34" spans="1:23" s="28" customFormat="1" ht="19.5" thickBot="1">
      <c r="A34" s="94"/>
      <c r="B34" s="36"/>
      <c r="C34" s="95"/>
      <c r="D34" s="96"/>
      <c r="E34" s="97"/>
      <c r="F34" s="32"/>
      <c r="G34" s="32"/>
      <c r="H34" s="32"/>
      <c r="I34" s="32"/>
      <c r="J34" s="32"/>
      <c r="K34" s="33"/>
      <c r="L34" s="38"/>
      <c r="M34" s="38"/>
      <c r="N34" s="38"/>
      <c r="O34" s="38"/>
      <c r="P34" s="38"/>
      <c r="Q34" s="98"/>
      <c r="R34" s="38"/>
      <c r="S34" s="38"/>
      <c r="T34" s="38"/>
      <c r="U34" s="38"/>
      <c r="V34" s="38"/>
      <c r="W34" s="98"/>
    </row>
    <row r="35" spans="1:23" ht="19.5" thickBot="1">
      <c r="A35" s="80" t="s">
        <v>58</v>
      </c>
      <c r="B35" s="43" t="s">
        <v>59</v>
      </c>
      <c r="C35" s="44">
        <f>F35+H35+J35+L35+N35+P35+R35+T35+V35</f>
        <v>11.729999999999999</v>
      </c>
      <c r="D35" s="45">
        <f>G35+I35+K35+M35+O35+Q35+S35+U35+W35</f>
        <v>10.961719999999998</v>
      </c>
      <c r="E35" s="52">
        <f t="shared" si="1"/>
        <v>93.450298380221639</v>
      </c>
      <c r="F35" s="53">
        <v>1.69</v>
      </c>
      <c r="G35" s="54">
        <v>1.69</v>
      </c>
      <c r="H35" s="60">
        <v>1.69</v>
      </c>
      <c r="I35" s="54">
        <v>1.69</v>
      </c>
      <c r="J35" s="60">
        <v>1.69</v>
      </c>
      <c r="K35" s="61">
        <f>1.69-0.38-0.38</f>
        <v>0.93</v>
      </c>
      <c r="L35" s="99">
        <v>1.1100000000000001</v>
      </c>
      <c r="M35" s="83">
        <f>1.69-0.58414</f>
        <v>1.1058599999999998</v>
      </c>
      <c r="N35" s="99">
        <v>1.1100000000000001</v>
      </c>
      <c r="O35" s="83">
        <f>1.69-0.58414</f>
        <v>1.1058599999999998</v>
      </c>
      <c r="P35" s="99">
        <v>1.1100000000000001</v>
      </c>
      <c r="Q35" s="100">
        <v>1.1100000000000001</v>
      </c>
      <c r="R35" s="99">
        <v>1.1100000000000001</v>
      </c>
      <c r="S35" s="83">
        <v>1.1100000000000001</v>
      </c>
      <c r="T35" s="99">
        <v>1.1100000000000001</v>
      </c>
      <c r="U35" s="83">
        <v>1.1100000000000001</v>
      </c>
      <c r="V35" s="99">
        <v>1.1100000000000001</v>
      </c>
      <c r="W35" s="100">
        <v>1.1100000000000001</v>
      </c>
    </row>
    <row r="36" spans="1:23" ht="19.5" thickBot="1">
      <c r="A36" s="80" t="s">
        <v>60</v>
      </c>
      <c r="B36" s="43" t="s">
        <v>61</v>
      </c>
      <c r="C36" s="44">
        <f>F36+H36+J36+L36+N36+P36+R36+T36+V36</f>
        <v>30.09</v>
      </c>
      <c r="D36" s="45">
        <f>G36+I36+K36+M36+O36+Q36+S36+U36+W36</f>
        <v>18.380000000000003</v>
      </c>
      <c r="E36" s="52">
        <f t="shared" si="1"/>
        <v>61.083416417414426</v>
      </c>
      <c r="F36" s="53">
        <v>0</v>
      </c>
      <c r="G36" s="54">
        <v>0</v>
      </c>
      <c r="H36" s="60">
        <v>1.84</v>
      </c>
      <c r="I36" s="54">
        <f>0.445+0.585+0.26</f>
        <v>1.29</v>
      </c>
      <c r="J36" s="60">
        <v>2.29</v>
      </c>
      <c r="K36" s="61">
        <f>0.445+0.585+0.78</f>
        <v>1.81</v>
      </c>
      <c r="L36" s="99">
        <v>2.4700000000000002</v>
      </c>
      <c r="M36" s="83">
        <v>0</v>
      </c>
      <c r="N36" s="99">
        <v>5.67</v>
      </c>
      <c r="O36" s="83">
        <v>3.6</v>
      </c>
      <c r="P36" s="99">
        <v>5</v>
      </c>
      <c r="Q36" s="100">
        <v>3.1</v>
      </c>
      <c r="R36" s="99">
        <v>4.32</v>
      </c>
      <c r="S36" s="83">
        <v>4.32</v>
      </c>
      <c r="T36" s="99">
        <v>5</v>
      </c>
      <c r="U36" s="83">
        <v>4.26</v>
      </c>
      <c r="V36" s="99">
        <v>3.5</v>
      </c>
      <c r="W36" s="100">
        <v>0</v>
      </c>
    </row>
    <row r="37" spans="1:23" ht="19.5" thickBot="1">
      <c r="A37" s="80" t="s">
        <v>62</v>
      </c>
      <c r="B37" s="43" t="s">
        <v>63</v>
      </c>
      <c r="C37" s="44">
        <f>F37+H37+J37+L37+N37+P37</f>
        <v>10.08</v>
      </c>
      <c r="D37" s="45">
        <f t="shared" ref="C37:D50" si="16">G37+I37+K37+M37+O37+Q37</f>
        <v>1.8299999999999998</v>
      </c>
      <c r="E37" s="52">
        <f t="shared" si="1"/>
        <v>18.154761904761905</v>
      </c>
      <c r="F37" s="53">
        <v>0</v>
      </c>
      <c r="G37" s="54">
        <v>0</v>
      </c>
      <c r="H37" s="60">
        <v>1</v>
      </c>
      <c r="I37" s="54">
        <v>0.63500000000000001</v>
      </c>
      <c r="J37" s="60">
        <v>1.3</v>
      </c>
      <c r="K37" s="61">
        <f>0.84+0.355</f>
        <v>1.1949999999999998</v>
      </c>
      <c r="L37" s="99">
        <v>2</v>
      </c>
      <c r="M37" s="83">
        <v>0</v>
      </c>
      <c r="N37" s="99">
        <v>5</v>
      </c>
      <c r="O37" s="83">
        <v>0</v>
      </c>
      <c r="P37" s="99">
        <v>0.78</v>
      </c>
      <c r="Q37" s="100">
        <v>0</v>
      </c>
      <c r="R37" s="99">
        <v>0</v>
      </c>
      <c r="S37" s="83">
        <v>0</v>
      </c>
      <c r="T37" s="99">
        <v>0</v>
      </c>
      <c r="U37" s="83">
        <v>0</v>
      </c>
      <c r="V37" s="99">
        <v>0</v>
      </c>
      <c r="W37" s="100">
        <v>0</v>
      </c>
    </row>
    <row r="38" spans="1:23" ht="32.25" thickBot="1">
      <c r="A38" s="80" t="s">
        <v>64</v>
      </c>
      <c r="B38" s="43" t="s">
        <v>65</v>
      </c>
      <c r="C38" s="44">
        <f>F38+H38+J38+L38+N38+P38+R38+T38+V38</f>
        <v>1.6999999999999997</v>
      </c>
      <c r="D38" s="45">
        <f>G38+I38+K38+M38+O38+Q38+S38+U38+W38</f>
        <v>1.2124199999999998</v>
      </c>
      <c r="E38" s="52">
        <f t="shared" si="1"/>
        <v>71.318823529411773</v>
      </c>
      <c r="F38" s="53">
        <v>0</v>
      </c>
      <c r="G38" s="54">
        <v>0</v>
      </c>
      <c r="H38" s="60">
        <v>0.25</v>
      </c>
      <c r="I38" s="54">
        <v>0.20413999999999999</v>
      </c>
      <c r="J38" s="60">
        <v>0.25</v>
      </c>
      <c r="K38" s="55">
        <v>-0.20413999999999999</v>
      </c>
      <c r="L38" s="99">
        <v>0.2</v>
      </c>
      <c r="M38" s="83">
        <v>0.20413999999999999</v>
      </c>
      <c r="N38" s="99">
        <v>0.2</v>
      </c>
      <c r="O38" s="83">
        <v>0.20413999999999999</v>
      </c>
      <c r="P38" s="99">
        <v>0.2</v>
      </c>
      <c r="Q38" s="100">
        <v>0.20413999999999999</v>
      </c>
      <c r="R38" s="99">
        <v>0.2</v>
      </c>
      <c r="S38" s="83">
        <v>0.2</v>
      </c>
      <c r="T38" s="99">
        <v>0.2</v>
      </c>
      <c r="U38" s="83">
        <v>0.2</v>
      </c>
      <c r="V38" s="99">
        <v>0.2</v>
      </c>
      <c r="W38" s="100">
        <v>0.2</v>
      </c>
    </row>
    <row r="39" spans="1:23" ht="48" thickBot="1">
      <c r="A39" s="80" t="s">
        <v>66</v>
      </c>
      <c r="B39" s="101" t="s">
        <v>67</v>
      </c>
      <c r="C39" s="44">
        <f>F39+H39+J39+L39+N39+P39+R39+T39+V39</f>
        <v>10.07</v>
      </c>
      <c r="D39" s="45">
        <f>G39+I39+K39+M39+O39+Q39+S39+U39+W39</f>
        <v>9.6</v>
      </c>
      <c r="E39" s="52">
        <f t="shared" si="1"/>
        <v>95.332671300893736</v>
      </c>
      <c r="F39" s="53">
        <v>0.31</v>
      </c>
      <c r="G39" s="54">
        <v>0</v>
      </c>
      <c r="H39" s="60">
        <v>1.22</v>
      </c>
      <c r="I39" s="54">
        <f>0.1+0.27+0.83</f>
        <v>1.2</v>
      </c>
      <c r="J39" s="60">
        <v>1.22</v>
      </c>
      <c r="K39" s="55">
        <f>0.1+0.27+0.83</f>
        <v>1.2</v>
      </c>
      <c r="L39" s="99">
        <v>1.22</v>
      </c>
      <c r="M39" s="83">
        <f>0.83+0.27+0.1</f>
        <v>1.2000000000000002</v>
      </c>
      <c r="N39" s="99">
        <v>1.22</v>
      </c>
      <c r="O39" s="83">
        <f>0.27+0.83+0.1</f>
        <v>1.2000000000000002</v>
      </c>
      <c r="P39" s="99">
        <v>1.22</v>
      </c>
      <c r="Q39" s="85">
        <f>0.1+0.27+0.83</f>
        <v>1.2</v>
      </c>
      <c r="R39" s="99">
        <v>1.22</v>
      </c>
      <c r="S39" s="83">
        <v>1.2</v>
      </c>
      <c r="T39" s="99">
        <v>1.22</v>
      </c>
      <c r="U39" s="83">
        <v>1.2</v>
      </c>
      <c r="V39" s="99">
        <v>1.22</v>
      </c>
      <c r="W39" s="85">
        <v>1.2</v>
      </c>
    </row>
    <row r="40" spans="1:23" ht="19.5" thickBot="1">
      <c r="A40" s="80" t="s">
        <v>68</v>
      </c>
      <c r="B40" s="43" t="s">
        <v>69</v>
      </c>
      <c r="C40" s="44">
        <f t="shared" si="16"/>
        <v>0</v>
      </c>
      <c r="D40" s="45">
        <f t="shared" si="16"/>
        <v>0</v>
      </c>
      <c r="E40" s="52" t="e">
        <f t="shared" si="1"/>
        <v>#DIV/0!</v>
      </c>
      <c r="F40" s="53">
        <v>0</v>
      </c>
      <c r="G40" s="54">
        <v>0</v>
      </c>
      <c r="H40" s="60">
        <v>0</v>
      </c>
      <c r="I40" s="54">
        <v>0</v>
      </c>
      <c r="J40" s="60">
        <v>0</v>
      </c>
      <c r="K40" s="61">
        <v>0</v>
      </c>
      <c r="L40" s="99">
        <v>0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99"/>
      <c r="S40" s="83"/>
      <c r="T40" s="83"/>
      <c r="U40" s="83"/>
      <c r="V40" s="83"/>
      <c r="W40" s="83"/>
    </row>
    <row r="41" spans="1:23" ht="79.5" thickBot="1">
      <c r="A41" s="80" t="s">
        <v>70</v>
      </c>
      <c r="B41" s="43" t="s">
        <v>71</v>
      </c>
      <c r="C41" s="44">
        <f>F41+H41+J41+L41+N41+P41+R41+T41+V41</f>
        <v>14.870000000000001</v>
      </c>
      <c r="D41" s="45">
        <f>G41+I41+K41+M41+O41+Q41+S41+U41+W41</f>
        <v>11.59</v>
      </c>
      <c r="E41" s="52">
        <f t="shared" si="1"/>
        <v>77.942165433759243</v>
      </c>
      <c r="F41" s="53">
        <v>0</v>
      </c>
      <c r="G41" s="54">
        <v>0</v>
      </c>
      <c r="H41" s="60">
        <v>0</v>
      </c>
      <c r="I41" s="54">
        <v>0</v>
      </c>
      <c r="J41" s="60">
        <v>3.25</v>
      </c>
      <c r="K41" s="61">
        <v>0</v>
      </c>
      <c r="L41" s="99">
        <v>0</v>
      </c>
      <c r="M41" s="83">
        <v>3.22</v>
      </c>
      <c r="N41" s="99">
        <v>3.3</v>
      </c>
      <c r="O41" s="83">
        <v>3.3</v>
      </c>
      <c r="P41" s="99">
        <v>3.25</v>
      </c>
      <c r="Q41" s="100">
        <v>0</v>
      </c>
      <c r="R41" s="99">
        <v>3.22</v>
      </c>
      <c r="S41" s="83">
        <v>3.22</v>
      </c>
      <c r="T41" s="99">
        <v>1.85</v>
      </c>
      <c r="U41" s="83">
        <v>1.85</v>
      </c>
      <c r="V41" s="99">
        <v>0</v>
      </c>
      <c r="W41" s="100">
        <v>0</v>
      </c>
    </row>
    <row r="42" spans="1:23" ht="32.25" thickBot="1">
      <c r="A42" s="80" t="s">
        <v>72</v>
      </c>
      <c r="B42" s="43" t="s">
        <v>73</v>
      </c>
      <c r="C42" s="44">
        <f>F42+H42+J42+L42+N42+P42+V42</f>
        <v>35.200000000000003</v>
      </c>
      <c r="D42" s="45">
        <f>G42+I42+K42+M42+O42+Q42+W42</f>
        <v>32.65</v>
      </c>
      <c r="E42" s="52">
        <f t="shared" si="1"/>
        <v>92.755681818181813</v>
      </c>
      <c r="F42" s="102">
        <v>0</v>
      </c>
      <c r="G42" s="61">
        <v>0</v>
      </c>
      <c r="H42" s="61">
        <v>0</v>
      </c>
      <c r="I42" s="61">
        <v>0</v>
      </c>
      <c r="J42" s="61">
        <v>0</v>
      </c>
      <c r="K42" s="61">
        <v>0</v>
      </c>
      <c r="L42" s="99">
        <v>0</v>
      </c>
      <c r="M42" s="99">
        <v>0</v>
      </c>
      <c r="N42" s="99">
        <v>0</v>
      </c>
      <c r="O42" s="99">
        <v>0</v>
      </c>
      <c r="P42" s="99">
        <v>0</v>
      </c>
      <c r="Q42" s="99">
        <v>0</v>
      </c>
      <c r="R42" s="99">
        <v>0</v>
      </c>
      <c r="S42" s="99">
        <v>0</v>
      </c>
      <c r="T42" s="99">
        <v>0</v>
      </c>
      <c r="U42" s="99">
        <v>0</v>
      </c>
      <c r="V42" s="99">
        <v>35.200000000000003</v>
      </c>
      <c r="W42" s="99">
        <v>32.65</v>
      </c>
    </row>
    <row r="43" spans="1:23" ht="32.25" thickBot="1">
      <c r="A43" s="80" t="s">
        <v>74</v>
      </c>
      <c r="B43" s="43" t="s">
        <v>75</v>
      </c>
      <c r="C43" s="44">
        <f>F43+H43+J43+L43+N43+P43+R43+T43+V43</f>
        <v>50.97</v>
      </c>
      <c r="D43" s="45">
        <f>G43+I43+K43+M43+O43+Q43+S43+U43+W43</f>
        <v>39.85</v>
      </c>
      <c r="E43" s="52">
        <f t="shared" si="1"/>
        <v>78.183245046105554</v>
      </c>
      <c r="F43" s="53">
        <v>0</v>
      </c>
      <c r="G43" s="54">
        <v>0</v>
      </c>
      <c r="H43" s="60">
        <v>0</v>
      </c>
      <c r="I43" s="54">
        <v>0</v>
      </c>
      <c r="J43" s="60">
        <v>0</v>
      </c>
      <c r="K43" s="61">
        <v>0</v>
      </c>
      <c r="L43" s="99">
        <v>0</v>
      </c>
      <c r="M43" s="99">
        <v>0</v>
      </c>
      <c r="N43" s="99">
        <v>0</v>
      </c>
      <c r="O43" s="99">
        <v>0</v>
      </c>
      <c r="P43" s="99">
        <v>0</v>
      </c>
      <c r="Q43" s="99">
        <v>0</v>
      </c>
      <c r="R43" s="153">
        <v>3.73</v>
      </c>
      <c r="S43" s="153">
        <v>36.35</v>
      </c>
      <c r="T43" s="153">
        <v>20.62</v>
      </c>
      <c r="U43" s="153">
        <v>3.5</v>
      </c>
      <c r="V43" s="153">
        <v>26.62</v>
      </c>
      <c r="W43" s="153">
        <v>0</v>
      </c>
    </row>
    <row r="44" spans="1:23" ht="19.5" thickBot="1">
      <c r="A44" s="80" t="s">
        <v>76</v>
      </c>
      <c r="B44" s="103" t="s">
        <v>77</v>
      </c>
      <c r="C44" s="44">
        <f t="shared" si="16"/>
        <v>25</v>
      </c>
      <c r="D44" s="45">
        <f t="shared" si="16"/>
        <v>0</v>
      </c>
      <c r="E44" s="52">
        <f t="shared" si="1"/>
        <v>0</v>
      </c>
      <c r="F44" s="53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99">
        <v>0</v>
      </c>
      <c r="M44" s="99">
        <v>0</v>
      </c>
      <c r="N44" s="99">
        <v>0</v>
      </c>
      <c r="O44" s="99">
        <v>0</v>
      </c>
      <c r="P44" s="99">
        <v>25</v>
      </c>
      <c r="Q44" s="99">
        <v>0</v>
      </c>
      <c r="R44" s="99">
        <v>0</v>
      </c>
      <c r="S44" s="99">
        <v>0</v>
      </c>
      <c r="T44" s="99">
        <v>0</v>
      </c>
      <c r="U44" s="99">
        <v>0</v>
      </c>
      <c r="V44" s="99">
        <v>0</v>
      </c>
      <c r="W44" s="99">
        <v>0</v>
      </c>
    </row>
    <row r="45" spans="1:23" ht="19.5" thickBot="1">
      <c r="A45" s="80" t="s">
        <v>78</v>
      </c>
      <c r="B45" s="103" t="s">
        <v>79</v>
      </c>
      <c r="C45" s="44">
        <f t="shared" si="16"/>
        <v>0</v>
      </c>
      <c r="D45" s="45">
        <f t="shared" si="16"/>
        <v>0</v>
      </c>
      <c r="E45" s="52" t="e">
        <f t="shared" si="1"/>
        <v>#DIV/0!</v>
      </c>
      <c r="F45" s="53">
        <v>0</v>
      </c>
      <c r="G45" s="54">
        <v>0</v>
      </c>
      <c r="H45" s="54">
        <v>0</v>
      </c>
      <c r="I45" s="54">
        <v>0</v>
      </c>
      <c r="J45" s="54">
        <v>0</v>
      </c>
      <c r="K45" s="55">
        <v>0</v>
      </c>
      <c r="L45" s="99">
        <v>0</v>
      </c>
      <c r="M45" s="99">
        <v>0</v>
      </c>
      <c r="N45" s="99">
        <v>0</v>
      </c>
      <c r="O45" s="99">
        <v>0</v>
      </c>
      <c r="P45" s="99">
        <v>0</v>
      </c>
      <c r="Q45" s="99">
        <v>0</v>
      </c>
      <c r="R45" s="99">
        <v>0</v>
      </c>
      <c r="S45" s="99">
        <v>0</v>
      </c>
      <c r="T45" s="99">
        <v>0</v>
      </c>
      <c r="U45" s="99">
        <v>0</v>
      </c>
      <c r="V45" s="99">
        <v>0</v>
      </c>
      <c r="W45" s="99">
        <v>0</v>
      </c>
    </row>
    <row r="46" spans="1:23" ht="132" customHeight="1" thickBot="1">
      <c r="A46" s="80" t="s">
        <v>80</v>
      </c>
      <c r="B46" s="176" t="s">
        <v>119</v>
      </c>
      <c r="C46" s="44">
        <f>F46+H46+J46+L46+N46+P46+R46+T46+V46</f>
        <v>18.939900000000002</v>
      </c>
      <c r="D46" s="45">
        <f>G46+I46+K46+M46+O46+Q46+S46</f>
        <v>18.078659999999999</v>
      </c>
      <c r="E46" s="52">
        <f t="shared" si="1"/>
        <v>95.452774301870647</v>
      </c>
      <c r="F46" s="53">
        <v>0</v>
      </c>
      <c r="G46" s="54">
        <v>0</v>
      </c>
      <c r="H46" s="54">
        <v>0</v>
      </c>
      <c r="I46" s="54">
        <v>0</v>
      </c>
      <c r="J46" s="54">
        <v>0</v>
      </c>
      <c r="K46" s="55">
        <v>0</v>
      </c>
      <c r="L46" s="99">
        <v>0</v>
      </c>
      <c r="M46" s="99">
        <v>0</v>
      </c>
      <c r="N46" s="99">
        <v>13.5</v>
      </c>
      <c r="O46" s="83">
        <v>12.63876</v>
      </c>
      <c r="P46" s="99">
        <v>3.4399000000000002</v>
      </c>
      <c r="Q46" s="85">
        <v>3.4399000000000002</v>
      </c>
      <c r="R46" s="99">
        <v>2</v>
      </c>
      <c r="S46" s="99">
        <v>2</v>
      </c>
      <c r="T46" s="99">
        <v>0</v>
      </c>
      <c r="U46" s="83">
        <v>0</v>
      </c>
      <c r="V46" s="99">
        <v>0</v>
      </c>
      <c r="W46" s="85">
        <v>0</v>
      </c>
    </row>
    <row r="47" spans="1:23" ht="48" thickBot="1">
      <c r="A47" s="80" t="s">
        <v>81</v>
      </c>
      <c r="B47" s="43" t="s">
        <v>82</v>
      </c>
      <c r="C47" s="44">
        <f>F47+H47+J47+L47+N47+P47+R47+T47+V47</f>
        <v>14.2</v>
      </c>
      <c r="D47" s="45">
        <f>G47+I47+K47+M47+O47+Q47+S47</f>
        <v>10.28</v>
      </c>
      <c r="E47" s="52">
        <f t="shared" si="1"/>
        <v>72.394366197183103</v>
      </c>
      <c r="F47" s="53">
        <v>0</v>
      </c>
      <c r="G47" s="54">
        <v>0</v>
      </c>
      <c r="H47" s="54">
        <v>0</v>
      </c>
      <c r="I47" s="54">
        <v>0</v>
      </c>
      <c r="J47" s="54">
        <v>0</v>
      </c>
      <c r="K47" s="55">
        <v>0</v>
      </c>
      <c r="L47" s="99">
        <v>0</v>
      </c>
      <c r="M47" s="99">
        <v>0</v>
      </c>
      <c r="N47" s="99">
        <v>0</v>
      </c>
      <c r="O47" s="99">
        <v>0</v>
      </c>
      <c r="P47" s="99">
        <v>0</v>
      </c>
      <c r="Q47" s="99">
        <v>0</v>
      </c>
      <c r="R47" s="99">
        <v>14.2</v>
      </c>
      <c r="S47" s="99">
        <v>10.28</v>
      </c>
      <c r="T47" s="99">
        <v>0</v>
      </c>
      <c r="U47" s="99">
        <v>0</v>
      </c>
      <c r="V47" s="99">
        <v>0</v>
      </c>
      <c r="W47" s="99">
        <v>0</v>
      </c>
    </row>
    <row r="48" spans="1:23" ht="32.25" thickBot="1">
      <c r="A48" s="80" t="s">
        <v>83</v>
      </c>
      <c r="B48" s="43" t="s">
        <v>84</v>
      </c>
      <c r="C48" s="44">
        <f>F48+H48+J48+L48+N48+P48</f>
        <v>23</v>
      </c>
      <c r="D48" s="45">
        <f t="shared" si="16"/>
        <v>0</v>
      </c>
      <c r="E48" s="52">
        <f t="shared" si="1"/>
        <v>0</v>
      </c>
      <c r="F48" s="53">
        <v>0</v>
      </c>
      <c r="G48" s="54">
        <v>0</v>
      </c>
      <c r="H48" s="54">
        <v>0</v>
      </c>
      <c r="I48" s="54">
        <v>0</v>
      </c>
      <c r="J48" s="54">
        <v>0</v>
      </c>
      <c r="K48" s="55">
        <v>0</v>
      </c>
      <c r="L48" s="99">
        <v>23</v>
      </c>
      <c r="M48" s="99">
        <v>0</v>
      </c>
      <c r="N48" s="99">
        <v>0</v>
      </c>
      <c r="O48" s="99">
        <v>0</v>
      </c>
      <c r="P48" s="99">
        <v>0</v>
      </c>
      <c r="Q48" s="99">
        <v>0</v>
      </c>
      <c r="R48" s="99">
        <v>0</v>
      </c>
      <c r="S48" s="99">
        <v>0</v>
      </c>
      <c r="T48" s="99">
        <v>0</v>
      </c>
      <c r="U48" s="99">
        <v>0</v>
      </c>
      <c r="V48" s="99">
        <v>0</v>
      </c>
      <c r="W48" s="99">
        <v>0</v>
      </c>
    </row>
    <row r="49" spans="1:23" ht="47.25" customHeight="1" thickBot="1">
      <c r="A49" s="80" t="s">
        <v>85</v>
      </c>
      <c r="B49" s="104" t="s">
        <v>86</v>
      </c>
      <c r="C49" s="44">
        <f t="shared" si="16"/>
        <v>0</v>
      </c>
      <c r="D49" s="45">
        <f t="shared" si="16"/>
        <v>0</v>
      </c>
      <c r="E49" s="52" t="e">
        <f t="shared" si="1"/>
        <v>#DIV/0!</v>
      </c>
      <c r="F49" s="53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99">
        <v>0</v>
      </c>
      <c r="M49" s="99">
        <v>0</v>
      </c>
      <c r="N49" s="99">
        <v>0</v>
      </c>
      <c r="O49" s="99">
        <v>0</v>
      </c>
      <c r="P49" s="99">
        <v>0</v>
      </c>
      <c r="Q49" s="99">
        <v>0</v>
      </c>
      <c r="R49" s="99">
        <v>0</v>
      </c>
      <c r="S49" s="99">
        <v>0</v>
      </c>
      <c r="T49" s="99">
        <v>0</v>
      </c>
      <c r="U49" s="99">
        <v>0</v>
      </c>
      <c r="V49" s="99">
        <v>0</v>
      </c>
      <c r="W49" s="99">
        <v>0</v>
      </c>
    </row>
    <row r="50" spans="1:23" ht="19.5" customHeight="1" thickBot="1">
      <c r="A50" s="80" t="s">
        <v>116</v>
      </c>
      <c r="B50" s="105" t="s">
        <v>117</v>
      </c>
      <c r="C50" s="44">
        <f>F50+H50+J50+L50+N50+P50+R50</f>
        <v>95</v>
      </c>
      <c r="D50" s="45">
        <f t="shared" si="16"/>
        <v>0</v>
      </c>
      <c r="E50" s="52">
        <f t="shared" si="1"/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95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</row>
    <row r="51" spans="1:23" s="28" customFormat="1" ht="19.5" thickBot="1">
      <c r="A51" s="71" t="s">
        <v>87</v>
      </c>
      <c r="B51" s="30" t="s">
        <v>88</v>
      </c>
      <c r="C51" s="33">
        <f>F51+H51+J51+L51+N51+P51+V51+T51+R51</f>
        <v>4.8</v>
      </c>
      <c r="D51" s="34">
        <f>G51+I51+K51+M51+O51+Q51+S51+U51+W51</f>
        <v>3.2467800000000002</v>
      </c>
      <c r="E51" s="107">
        <f>D51/C51*100</f>
        <v>67.641250000000014</v>
      </c>
      <c r="F51" s="33">
        <v>0.65</v>
      </c>
      <c r="G51" s="33">
        <v>0</v>
      </c>
      <c r="H51" s="33">
        <v>0.65</v>
      </c>
      <c r="I51" s="33">
        <v>0</v>
      </c>
      <c r="J51" s="33">
        <v>0.65</v>
      </c>
      <c r="K51" s="33">
        <v>0</v>
      </c>
      <c r="L51" s="108">
        <v>1.3</v>
      </c>
      <c r="M51" s="108">
        <v>0</v>
      </c>
      <c r="N51" s="108">
        <v>0</v>
      </c>
      <c r="O51" s="108">
        <v>0</v>
      </c>
      <c r="P51" s="108">
        <v>0</v>
      </c>
      <c r="Q51" s="108">
        <v>3.2467800000000002</v>
      </c>
      <c r="R51" s="108">
        <v>0</v>
      </c>
      <c r="S51" s="108">
        <v>0</v>
      </c>
      <c r="T51" s="108">
        <v>0</v>
      </c>
      <c r="U51" s="108">
        <v>0</v>
      </c>
      <c r="V51" s="108">
        <v>1.55</v>
      </c>
      <c r="W51" s="108">
        <v>0</v>
      </c>
    </row>
    <row r="52" spans="1:23" s="28" customFormat="1" ht="38.25" thickBot="1">
      <c r="A52" s="71" t="s">
        <v>89</v>
      </c>
      <c r="B52" s="30" t="s">
        <v>90</v>
      </c>
      <c r="C52" s="33">
        <f>F52+H52+J52+L52+N52+P52+R52+T52+V52</f>
        <v>1252.9940000000001</v>
      </c>
      <c r="D52" s="34">
        <f>G52+I52+K52+M52+O52+Q52+S52+U52+W52</f>
        <v>804.68068999999991</v>
      </c>
      <c r="E52" s="107">
        <f>D52/C52*100</f>
        <v>64.220633937592666</v>
      </c>
      <c r="F52" s="33">
        <f>SUM(F54:F57)</f>
        <v>366.798</v>
      </c>
      <c r="G52" s="33">
        <f t="shared" ref="G52:K52" si="17">SUM(G54:G57)</f>
        <v>0</v>
      </c>
      <c r="H52" s="33">
        <f t="shared" si="17"/>
        <v>332.47999999999996</v>
      </c>
      <c r="I52" s="33">
        <f t="shared" si="17"/>
        <v>295.12538999999998</v>
      </c>
      <c r="J52" s="33">
        <f t="shared" si="17"/>
        <v>308.25700000000001</v>
      </c>
      <c r="K52" s="33">
        <f t="shared" si="17"/>
        <v>293.90431999999998</v>
      </c>
      <c r="L52" s="109">
        <f>SUM(L54:L57)</f>
        <v>51.991</v>
      </c>
      <c r="M52" s="110">
        <f>SUM(M54:M57)</f>
        <v>117.89618000000002</v>
      </c>
      <c r="N52" s="110">
        <f t="shared" ref="N52:P52" si="18">SUM(N54:N57)</f>
        <v>41.993000000000002</v>
      </c>
      <c r="O52" s="110">
        <f>SUM(O54:O57)</f>
        <v>46.801020000000001</v>
      </c>
      <c r="P52" s="110">
        <f t="shared" si="18"/>
        <v>35.89</v>
      </c>
      <c r="Q52" s="110">
        <f>SUM(Q54:Q57)</f>
        <v>42.433779999999999</v>
      </c>
      <c r="R52" s="109">
        <f>SUM(R54:R57)</f>
        <v>34.363</v>
      </c>
      <c r="S52" s="110">
        <f>SUM(S54:S57)</f>
        <v>-17.63</v>
      </c>
      <c r="T52" s="110">
        <f t="shared" ref="T52" si="19">SUM(T54:T57)</f>
        <v>34.959000000000003</v>
      </c>
      <c r="U52" s="110">
        <f>SUM(U54:U57)</f>
        <v>16.36</v>
      </c>
      <c r="V52" s="110">
        <f t="shared" ref="V52" si="20">SUM(V54:V57)</f>
        <v>46.263000000000005</v>
      </c>
      <c r="W52" s="110">
        <f>SUM(W54:W57)</f>
        <v>9.7900000000000009</v>
      </c>
    </row>
    <row r="53" spans="1:23" s="28" customFormat="1" ht="19.5" thickBot="1">
      <c r="A53" s="94"/>
      <c r="B53" s="36"/>
      <c r="C53" s="38"/>
      <c r="D53" s="111"/>
      <c r="E53" s="112"/>
      <c r="F53" s="38"/>
      <c r="G53" s="111"/>
      <c r="H53" s="111"/>
      <c r="I53" s="111"/>
      <c r="J53" s="111"/>
      <c r="K53" s="113"/>
      <c r="L53" s="38"/>
      <c r="M53" s="111"/>
      <c r="N53" s="111"/>
      <c r="O53" s="111"/>
      <c r="P53" s="111"/>
      <c r="Q53" s="113"/>
      <c r="R53" s="38"/>
      <c r="S53" s="111"/>
      <c r="T53" s="111"/>
      <c r="U53" s="111"/>
      <c r="V53" s="111"/>
      <c r="W53" s="113"/>
    </row>
    <row r="54" spans="1:23" ht="19.5" thickBot="1">
      <c r="A54" s="80" t="s">
        <v>91</v>
      </c>
      <c r="B54" s="43" t="s">
        <v>92</v>
      </c>
      <c r="C54" s="44">
        <f>F54+H54+J54+L54+N54+P54</f>
        <v>835.27400000000011</v>
      </c>
      <c r="D54" s="45">
        <f>G54+I54+K54+M54+O54+Q54</f>
        <v>569.03204999999991</v>
      </c>
      <c r="E54" s="52">
        <f t="shared" si="1"/>
        <v>68.125196043453982</v>
      </c>
      <c r="F54" s="114">
        <v>306.90800000000002</v>
      </c>
      <c r="G54" s="54">
        <v>0</v>
      </c>
      <c r="H54" s="81">
        <v>274.58999999999997</v>
      </c>
      <c r="I54" s="54">
        <v>249.76537999999999</v>
      </c>
      <c r="J54" s="81">
        <v>253.77600000000001</v>
      </c>
      <c r="K54" s="55">
        <v>229.50480999999999</v>
      </c>
      <c r="L54" s="115">
        <v>0</v>
      </c>
      <c r="M54" s="83">
        <v>89.761859999999999</v>
      </c>
      <c r="N54" s="84">
        <v>0</v>
      </c>
      <c r="O54" s="83">
        <v>0</v>
      </c>
      <c r="P54" s="84">
        <v>0</v>
      </c>
      <c r="Q54" s="85">
        <v>0</v>
      </c>
      <c r="R54" s="115">
        <v>0</v>
      </c>
      <c r="S54" s="115">
        <v>0</v>
      </c>
      <c r="T54" s="115">
        <v>0</v>
      </c>
      <c r="U54" s="115">
        <v>0</v>
      </c>
      <c r="V54" s="115">
        <v>0</v>
      </c>
      <c r="W54" s="115">
        <v>0</v>
      </c>
    </row>
    <row r="55" spans="1:23" ht="19.5" thickBot="1">
      <c r="A55" s="80" t="s">
        <v>93</v>
      </c>
      <c r="B55" s="43" t="s">
        <v>94</v>
      </c>
      <c r="C55" s="44">
        <f>F55+H55+J55+L55+N55+P55+R55+T55+V55</f>
        <v>53.077000000000005</v>
      </c>
      <c r="D55" s="45">
        <f t="shared" ref="C55:D57" si="21">G55+I55+K55+M55+O55+Q55+S55+U55+W55</f>
        <v>30.97109</v>
      </c>
      <c r="E55" s="52">
        <f t="shared" si="1"/>
        <v>58.351244418486345</v>
      </c>
      <c r="F55" s="114">
        <v>5.4720000000000004</v>
      </c>
      <c r="G55" s="54">
        <v>0</v>
      </c>
      <c r="H55" s="81">
        <v>5.4720000000000004</v>
      </c>
      <c r="I55" s="54">
        <v>6.2486800000000002</v>
      </c>
      <c r="J55" s="81">
        <v>6.5609999999999999</v>
      </c>
      <c r="K55" s="55">
        <v>3.65212</v>
      </c>
      <c r="L55" s="115">
        <v>6.5609999999999999</v>
      </c>
      <c r="M55" s="83">
        <v>3.3999100000000002</v>
      </c>
      <c r="N55" s="84">
        <v>6.5609999999999999</v>
      </c>
      <c r="O55" s="83">
        <v>2.4373</v>
      </c>
      <c r="P55" s="84">
        <v>5.4720000000000004</v>
      </c>
      <c r="Q55" s="85">
        <v>5.4630799999999997</v>
      </c>
      <c r="R55" s="115">
        <v>4.9450000000000003</v>
      </c>
      <c r="S55" s="83">
        <v>1.47</v>
      </c>
      <c r="T55" s="84">
        <v>5.4720000000000004</v>
      </c>
      <c r="U55" s="83">
        <v>5.68</v>
      </c>
      <c r="V55" s="84">
        <v>6.5609999999999999</v>
      </c>
      <c r="W55" s="85">
        <v>2.62</v>
      </c>
    </row>
    <row r="56" spans="1:23" ht="19.5" thickBot="1">
      <c r="A56" s="80" t="s">
        <v>95</v>
      </c>
      <c r="B56" s="43" t="s">
        <v>96</v>
      </c>
      <c r="C56" s="44">
        <f t="shared" si="21"/>
        <v>337.85300000000001</v>
      </c>
      <c r="D56" s="45">
        <f t="shared" si="21"/>
        <v>201.87641000000002</v>
      </c>
      <c r="E56" s="52">
        <f t="shared" si="1"/>
        <v>59.75273565722371</v>
      </c>
      <c r="F56" s="114">
        <v>52</v>
      </c>
      <c r="G56" s="54">
        <v>0</v>
      </c>
      <c r="H56" s="81">
        <v>50</v>
      </c>
      <c r="I56" s="54">
        <v>38.63317</v>
      </c>
      <c r="J56" s="81">
        <v>45.5</v>
      </c>
      <c r="K56" s="55">
        <v>60.708829999999999</v>
      </c>
      <c r="L56" s="115">
        <v>40.5</v>
      </c>
      <c r="M56" s="83">
        <v>24.256250000000001</v>
      </c>
      <c r="N56" s="84">
        <v>30.5</v>
      </c>
      <c r="O56" s="83">
        <v>44.060470000000002</v>
      </c>
      <c r="P56" s="84">
        <v>28</v>
      </c>
      <c r="Q56" s="85">
        <v>36.867690000000003</v>
      </c>
      <c r="R56" s="115">
        <v>27</v>
      </c>
      <c r="S56" s="83">
        <v>-19.7</v>
      </c>
      <c r="T56" s="84">
        <v>27</v>
      </c>
      <c r="U56" s="83">
        <v>10.48</v>
      </c>
      <c r="V56" s="84">
        <v>37.353000000000002</v>
      </c>
      <c r="W56" s="85">
        <v>6.57</v>
      </c>
    </row>
    <row r="57" spans="1:23" ht="40.5" customHeight="1" thickBot="1">
      <c r="A57" s="116" t="s">
        <v>97</v>
      </c>
      <c r="B57" s="105" t="s">
        <v>98</v>
      </c>
      <c r="C57" s="44">
        <f t="shared" si="21"/>
        <v>26.790000000000003</v>
      </c>
      <c r="D57" s="45">
        <f t="shared" si="21"/>
        <v>2.8011400000000002</v>
      </c>
      <c r="E57" s="106">
        <f t="shared" si="1"/>
        <v>10.455916386711458</v>
      </c>
      <c r="F57" s="117">
        <v>2.4180000000000001</v>
      </c>
      <c r="G57" s="54">
        <v>0</v>
      </c>
      <c r="H57" s="118">
        <v>2.4180000000000001</v>
      </c>
      <c r="I57" s="119">
        <v>0.47815999999999997</v>
      </c>
      <c r="J57" s="118">
        <v>2.42</v>
      </c>
      <c r="K57" s="120">
        <v>3.8559999999999997E-2</v>
      </c>
      <c r="L57" s="121">
        <v>4.93</v>
      </c>
      <c r="M57" s="122">
        <v>0.47815999999999997</v>
      </c>
      <c r="N57" s="123">
        <v>4.9320000000000004</v>
      </c>
      <c r="O57" s="122">
        <v>0.30325000000000002</v>
      </c>
      <c r="P57" s="123">
        <v>2.4180000000000001</v>
      </c>
      <c r="Q57" s="124">
        <v>0.10301</v>
      </c>
      <c r="R57" s="121">
        <v>2.4180000000000001</v>
      </c>
      <c r="S57" s="122">
        <v>0.6</v>
      </c>
      <c r="T57" s="123">
        <v>2.4870000000000001</v>
      </c>
      <c r="U57" s="122">
        <v>0.2</v>
      </c>
      <c r="V57" s="123">
        <v>2.3490000000000002</v>
      </c>
      <c r="W57" s="124">
        <v>0.6</v>
      </c>
    </row>
    <row r="58" spans="1:23" ht="19.5" thickBot="1">
      <c r="A58" s="71" t="s">
        <v>99</v>
      </c>
      <c r="B58" s="30" t="s">
        <v>100</v>
      </c>
      <c r="C58" s="74">
        <f>F58+H58+J58+L58+N58+P58+R58+T58+V58</f>
        <v>11.16</v>
      </c>
      <c r="D58" s="125">
        <f>G58+I58+K58+M58+O58+Q58+S58+U58+W58</f>
        <v>1.65</v>
      </c>
      <c r="E58" s="126">
        <f>D58/C58*100</f>
        <v>14.784946236559138</v>
      </c>
      <c r="F58" s="32">
        <f>SUM(F59:F61)</f>
        <v>0</v>
      </c>
      <c r="G58" s="32">
        <f t="shared" ref="G58:K58" si="22">SUM(G59:G61)</f>
        <v>0</v>
      </c>
      <c r="H58" s="32">
        <f t="shared" si="22"/>
        <v>0</v>
      </c>
      <c r="I58" s="32">
        <f t="shared" si="22"/>
        <v>0</v>
      </c>
      <c r="J58" s="32">
        <f t="shared" si="22"/>
        <v>3</v>
      </c>
      <c r="K58" s="33">
        <f t="shared" si="22"/>
        <v>0</v>
      </c>
      <c r="L58" s="32">
        <f>SUM(L59:L61)</f>
        <v>2.2400000000000002</v>
      </c>
      <c r="M58" s="32">
        <f t="shared" ref="M58:Q58" si="23">SUM(M59:M61)</f>
        <v>1</v>
      </c>
      <c r="N58" s="32">
        <f t="shared" si="23"/>
        <v>1.74</v>
      </c>
      <c r="O58" s="32">
        <f t="shared" si="23"/>
        <v>0</v>
      </c>
      <c r="P58" s="32">
        <f t="shared" si="23"/>
        <v>0</v>
      </c>
      <c r="Q58" s="33">
        <f t="shared" si="23"/>
        <v>0</v>
      </c>
      <c r="R58" s="32">
        <f>SUM(R59:R61)</f>
        <v>0</v>
      </c>
      <c r="S58" s="32">
        <f t="shared" ref="S58:W58" si="24">SUM(S59:S61)</f>
        <v>0</v>
      </c>
      <c r="T58" s="32">
        <f t="shared" si="24"/>
        <v>2.2000000000000002</v>
      </c>
      <c r="U58" s="32">
        <f t="shared" si="24"/>
        <v>0</v>
      </c>
      <c r="V58" s="32">
        <f t="shared" si="24"/>
        <v>1.98</v>
      </c>
      <c r="W58" s="33">
        <f t="shared" si="24"/>
        <v>0.65</v>
      </c>
    </row>
    <row r="59" spans="1:23" ht="19.5" thickBot="1">
      <c r="A59" s="75" t="s">
        <v>101</v>
      </c>
      <c r="B59" s="76" t="s">
        <v>102</v>
      </c>
      <c r="C59" s="44">
        <f>F59+H59+J59+L59+N59+P59</f>
        <v>0</v>
      </c>
      <c r="D59" s="45">
        <f>G59+I59+K59+M59+O59+Q59</f>
        <v>0</v>
      </c>
      <c r="E59" s="46" t="e">
        <f t="shared" si="1"/>
        <v>#DIV/0!</v>
      </c>
      <c r="F59" s="127">
        <v>0</v>
      </c>
      <c r="G59" s="48">
        <v>0</v>
      </c>
      <c r="H59" s="127">
        <v>0</v>
      </c>
      <c r="I59" s="48">
        <v>0</v>
      </c>
      <c r="J59" s="127">
        <v>0</v>
      </c>
      <c r="K59" s="50">
        <v>0</v>
      </c>
      <c r="L59" s="128">
        <v>0</v>
      </c>
      <c r="M59" s="78">
        <v>0</v>
      </c>
      <c r="N59" s="128">
        <v>0</v>
      </c>
      <c r="O59" s="78">
        <v>0</v>
      </c>
      <c r="P59" s="128">
        <v>0</v>
      </c>
      <c r="Q59" s="79">
        <v>0</v>
      </c>
      <c r="R59" s="128">
        <v>0</v>
      </c>
      <c r="S59" s="78">
        <v>0</v>
      </c>
      <c r="T59" s="128">
        <v>0</v>
      </c>
      <c r="U59" s="78">
        <v>0</v>
      </c>
      <c r="V59" s="128">
        <v>0</v>
      </c>
      <c r="W59" s="79">
        <v>0</v>
      </c>
    </row>
    <row r="60" spans="1:23" ht="19.5" thickBot="1">
      <c r="A60" s="80" t="s">
        <v>103</v>
      </c>
      <c r="B60" s="43" t="s">
        <v>104</v>
      </c>
      <c r="C60" s="44">
        <f>F60+H60+J60+L60+N60+P60+T60+V60</f>
        <v>11.16</v>
      </c>
      <c r="D60" s="45">
        <f>G60+I60+K60+M60+O60+Q60+W60</f>
        <v>1.65</v>
      </c>
      <c r="E60" s="52">
        <f t="shared" si="1"/>
        <v>14.784946236559138</v>
      </c>
      <c r="F60" s="114">
        <v>0</v>
      </c>
      <c r="G60" s="54">
        <v>0</v>
      </c>
      <c r="H60" s="114">
        <v>0</v>
      </c>
      <c r="I60" s="54">
        <v>0</v>
      </c>
      <c r="J60" s="54">
        <v>3</v>
      </c>
      <c r="K60" s="55">
        <v>0</v>
      </c>
      <c r="L60" s="115">
        <v>2.2400000000000002</v>
      </c>
      <c r="M60" s="83">
        <v>1</v>
      </c>
      <c r="N60" s="115">
        <v>1.74</v>
      </c>
      <c r="O60" s="83">
        <v>0</v>
      </c>
      <c r="P60" s="83">
        <v>0</v>
      </c>
      <c r="Q60" s="85">
        <v>0</v>
      </c>
      <c r="R60" s="115">
        <v>0</v>
      </c>
      <c r="S60" s="83">
        <v>0</v>
      </c>
      <c r="T60" s="115">
        <v>2.2000000000000002</v>
      </c>
      <c r="U60" s="83">
        <v>0</v>
      </c>
      <c r="V60" s="83">
        <v>1.98</v>
      </c>
      <c r="W60" s="85">
        <v>0.65</v>
      </c>
    </row>
    <row r="61" spans="1:23" ht="19.5" thickBot="1">
      <c r="A61" s="116" t="s">
        <v>105</v>
      </c>
      <c r="B61" s="105" t="s">
        <v>106</v>
      </c>
      <c r="C61" s="44">
        <f t="shared" ref="C61:D61" si="25">F61+H61+J61+L61+N61+P61</f>
        <v>0</v>
      </c>
      <c r="D61" s="45">
        <f t="shared" si="25"/>
        <v>0</v>
      </c>
      <c r="E61" s="106" t="e">
        <f t="shared" si="1"/>
        <v>#DIV/0!</v>
      </c>
      <c r="F61" s="117">
        <v>0</v>
      </c>
      <c r="G61" s="119">
        <v>0</v>
      </c>
      <c r="H61" s="117">
        <v>0</v>
      </c>
      <c r="I61" s="119">
        <v>0</v>
      </c>
      <c r="J61" s="117">
        <v>0</v>
      </c>
      <c r="K61" s="120">
        <v>0</v>
      </c>
      <c r="L61" s="121">
        <v>0</v>
      </c>
      <c r="M61" s="122">
        <v>0</v>
      </c>
      <c r="N61" s="121">
        <v>0</v>
      </c>
      <c r="O61" s="122">
        <v>0</v>
      </c>
      <c r="P61" s="121">
        <v>0</v>
      </c>
      <c r="Q61" s="124">
        <v>0</v>
      </c>
      <c r="R61" s="121">
        <v>0</v>
      </c>
      <c r="S61" s="122">
        <v>0</v>
      </c>
      <c r="T61" s="121">
        <v>0</v>
      </c>
      <c r="U61" s="122">
        <v>0</v>
      </c>
      <c r="V61" s="121">
        <v>0</v>
      </c>
      <c r="W61" s="124">
        <v>0</v>
      </c>
    </row>
    <row r="62" spans="1:23" s="133" customFormat="1" ht="19.5" thickBot="1">
      <c r="A62" s="174" t="s">
        <v>107</v>
      </c>
      <c r="B62" s="175"/>
      <c r="C62" s="74">
        <f>F62+H62+J62+L62+N62+P62+R62+T62+V62</f>
        <v>12838.1559</v>
      </c>
      <c r="D62" s="125">
        <f>G62+I62+K62+M62+O62+Q62+S62+U62+W62</f>
        <v>10757.154060000001</v>
      </c>
      <c r="E62" s="126">
        <f>D62/C62*100</f>
        <v>83.790492527045885</v>
      </c>
      <c r="F62" s="129">
        <f>F8+F9+F10+F29+F32+F33+F51+F52+F58</f>
        <v>1432.008</v>
      </c>
      <c r="G62" s="130">
        <f t="shared" ref="G62:J62" si="26">G8+G9+G10+G29+G32+G33+G51+G52+G58</f>
        <v>980.58067000000005</v>
      </c>
      <c r="H62" s="130">
        <f t="shared" si="26"/>
        <v>1397.69</v>
      </c>
      <c r="I62" s="130">
        <f t="shared" si="26"/>
        <v>1304.0220300000001</v>
      </c>
      <c r="J62" s="130">
        <f t="shared" si="26"/>
        <v>1468.3950000000002</v>
      </c>
      <c r="K62" s="131">
        <f>K8+K9+K10+K29+K32+K33+K51+K52+K58</f>
        <v>1297.48795</v>
      </c>
      <c r="L62" s="132">
        <f t="shared" ref="L62:Q62" si="27">L8+L9+L10+L29+L32+L33+L51+L52+L58</f>
        <v>1232.019</v>
      </c>
      <c r="M62" s="130">
        <f>M8+M9+M10+M29+M32+M33+M51+M52+M58</f>
        <v>1154.73236</v>
      </c>
      <c r="N62" s="130">
        <f t="shared" si="27"/>
        <v>1410.6610000000001</v>
      </c>
      <c r="O62" s="130">
        <f t="shared" si="27"/>
        <v>1292.8277599999999</v>
      </c>
      <c r="P62" s="130">
        <f t="shared" si="27"/>
        <v>2017.8179000000002</v>
      </c>
      <c r="Q62" s="131">
        <f t="shared" si="27"/>
        <v>1797.0192900000002</v>
      </c>
      <c r="R62" s="132">
        <f t="shared" ref="R62:W62" si="28">R8+R9+R10+R29+R32+R33+R51+R52+R58</f>
        <v>1275.481</v>
      </c>
      <c r="S62" s="130">
        <f t="shared" si="28"/>
        <v>716.89399999999989</v>
      </c>
      <c r="T62" s="130">
        <f t="shared" si="28"/>
        <v>1203.6510000000001</v>
      </c>
      <c r="U62" s="130">
        <f t="shared" si="28"/>
        <v>905.48000000000013</v>
      </c>
      <c r="V62" s="130">
        <f t="shared" si="28"/>
        <v>1400.4329999999998</v>
      </c>
      <c r="W62" s="131">
        <f t="shared" si="28"/>
        <v>1308.1100000000001</v>
      </c>
    </row>
    <row r="63" spans="1:23" s="133" customFormat="1" ht="18">
      <c r="A63" s="134"/>
      <c r="B63" s="135"/>
      <c r="C63" s="136">
        <f>C62-12838.16</f>
        <v>-4.1000000001076842E-3</v>
      </c>
      <c r="D63" s="136"/>
      <c r="E63" s="135"/>
      <c r="F63" s="137"/>
      <c r="G63" s="137"/>
      <c r="H63" s="137"/>
      <c r="I63" s="137"/>
      <c r="J63" s="137"/>
      <c r="K63" s="135"/>
      <c r="L63" s="137"/>
      <c r="M63" s="137"/>
      <c r="N63" s="137"/>
      <c r="O63" s="137"/>
      <c r="P63" s="137"/>
      <c r="Q63" s="135"/>
    </row>
    <row r="64" spans="1:23" s="133" customFormat="1" ht="18">
      <c r="A64" s="134"/>
      <c r="B64" s="135"/>
      <c r="C64" s="135"/>
      <c r="D64" s="135"/>
      <c r="E64" s="135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54"/>
    </row>
    <row r="65" spans="1:17" s="133" customFormat="1" ht="18.75">
      <c r="A65" s="139" t="s">
        <v>113</v>
      </c>
      <c r="B65" s="140"/>
      <c r="C65" s="140" t="s">
        <v>114</v>
      </c>
      <c r="D65" s="140"/>
      <c r="E65" s="141"/>
      <c r="F65" s="142"/>
      <c r="G65" s="142"/>
      <c r="H65" s="142"/>
      <c r="I65" s="142"/>
      <c r="J65" s="142"/>
      <c r="K65" s="140"/>
      <c r="L65" s="142"/>
      <c r="M65" s="142"/>
      <c r="N65" s="142"/>
      <c r="O65" s="142"/>
      <c r="P65" s="142"/>
      <c r="Q65" s="140"/>
    </row>
    <row r="66" spans="1:17" s="133" customFormat="1" ht="18">
      <c r="A66" s="134"/>
      <c r="B66" s="135"/>
      <c r="C66" s="135"/>
      <c r="D66" s="135"/>
      <c r="E66" s="143"/>
      <c r="F66" s="137"/>
      <c r="G66" s="137"/>
      <c r="H66" s="137"/>
      <c r="I66" s="137"/>
      <c r="J66" s="137"/>
      <c r="K66" s="135"/>
      <c r="L66" s="137"/>
      <c r="M66" s="137"/>
      <c r="N66" s="137"/>
      <c r="O66" s="137"/>
      <c r="P66" s="137"/>
      <c r="Q66" s="135"/>
    </row>
    <row r="67" spans="1:17" s="133" customFormat="1" ht="18.75">
      <c r="A67" s="139"/>
      <c r="B67" s="1"/>
      <c r="C67" s="1"/>
      <c r="D67" s="1"/>
      <c r="E67" s="1"/>
      <c r="F67" s="2"/>
      <c r="G67" s="2"/>
      <c r="H67" s="2"/>
      <c r="I67" s="2"/>
      <c r="J67" s="2"/>
      <c r="K67" s="1"/>
      <c r="L67" s="2"/>
      <c r="M67" s="2"/>
      <c r="N67" s="2"/>
      <c r="O67" s="2"/>
      <c r="P67" s="2"/>
      <c r="Q67" s="1"/>
    </row>
    <row r="68" spans="1:17" s="133" customFormat="1" ht="18">
      <c r="A68" s="144"/>
      <c r="B68" s="1"/>
      <c r="C68" s="1"/>
      <c r="D68" s="1"/>
      <c r="E68" s="1"/>
      <c r="F68" s="2"/>
      <c r="G68" s="2"/>
      <c r="H68" s="2"/>
      <c r="I68" s="2"/>
      <c r="J68" s="2"/>
      <c r="K68" s="1"/>
      <c r="L68" s="2"/>
      <c r="M68" s="2"/>
      <c r="N68" s="2"/>
      <c r="O68" s="2"/>
      <c r="P68" s="2"/>
      <c r="Q68" s="1"/>
    </row>
    <row r="69" spans="1:17" s="133" customFormat="1" ht="18">
      <c r="A69" s="1"/>
      <c r="B69" s="1"/>
      <c r="C69" s="1"/>
      <c r="D69" s="1"/>
      <c r="E69" s="1"/>
      <c r="F69" s="2"/>
      <c r="G69" s="2"/>
      <c r="H69" s="2"/>
      <c r="I69" s="2"/>
      <c r="J69" s="2"/>
      <c r="K69" s="1"/>
      <c r="L69" s="2"/>
      <c r="M69" s="2"/>
      <c r="N69" s="2"/>
      <c r="O69" s="2"/>
      <c r="P69" s="2"/>
      <c r="Q69" s="1"/>
    </row>
    <row r="70" spans="1:17" s="133" customFormat="1" ht="18">
      <c r="A70" s="1"/>
      <c r="B70" s="1"/>
      <c r="C70" s="1"/>
      <c r="D70" s="1"/>
      <c r="E70" s="1"/>
      <c r="F70" s="2"/>
      <c r="G70" s="2"/>
      <c r="H70" s="2"/>
      <c r="I70" s="2"/>
      <c r="J70" s="2"/>
      <c r="K70" s="1"/>
      <c r="L70" s="2"/>
      <c r="M70" s="2"/>
      <c r="N70" s="2"/>
      <c r="O70" s="2"/>
      <c r="P70" s="2"/>
      <c r="Q70" s="1"/>
    </row>
    <row r="71" spans="1:17" s="133" customFormat="1" ht="18">
      <c r="A71" s="1"/>
      <c r="B71" s="1"/>
      <c r="C71" s="1"/>
      <c r="D71" s="1"/>
      <c r="E71" s="1"/>
      <c r="F71" s="2"/>
      <c r="G71" s="2"/>
      <c r="H71" s="2"/>
      <c r="I71" s="2"/>
      <c r="J71" s="2"/>
      <c r="K71" s="1"/>
      <c r="L71" s="2"/>
      <c r="M71" s="2"/>
      <c r="N71" s="2"/>
      <c r="O71" s="2"/>
      <c r="P71" s="2"/>
      <c r="Q71" s="1"/>
    </row>
    <row r="72" spans="1:17" s="133" customFormat="1" ht="18">
      <c r="A72" s="3"/>
      <c r="B72" s="3"/>
      <c r="C72" s="3"/>
      <c r="D72" s="3"/>
      <c r="E72" s="3"/>
      <c r="F72" s="145"/>
      <c r="G72" s="145"/>
      <c r="H72" s="145"/>
      <c r="I72" s="145"/>
      <c r="J72" s="145"/>
      <c r="K72" s="3"/>
      <c r="L72" s="145"/>
      <c r="M72" s="145"/>
      <c r="N72" s="145"/>
      <c r="O72" s="145"/>
      <c r="P72" s="145"/>
      <c r="Q72" s="3"/>
    </row>
    <row r="73" spans="1:17" s="133" customFormat="1" ht="18">
      <c r="A73" s="3"/>
      <c r="B73" s="3"/>
      <c r="C73" s="3"/>
      <c r="D73" s="3"/>
      <c r="E73" s="3"/>
      <c r="F73" s="145"/>
      <c r="G73" s="145"/>
      <c r="H73" s="145"/>
      <c r="I73" s="145"/>
      <c r="J73" s="145"/>
      <c r="K73" s="3"/>
      <c r="L73" s="145"/>
      <c r="M73" s="145"/>
      <c r="N73" s="145"/>
      <c r="O73" s="145"/>
      <c r="P73" s="145"/>
      <c r="Q73" s="3"/>
    </row>
    <row r="74" spans="1:17" s="133" customFormat="1" ht="18">
      <c r="A74" s="3"/>
      <c r="B74" s="3"/>
      <c r="C74" s="3"/>
      <c r="D74" s="3"/>
      <c r="E74" s="3"/>
      <c r="F74" s="145"/>
      <c r="G74" s="145"/>
      <c r="H74" s="145"/>
      <c r="I74" s="145"/>
      <c r="J74" s="145"/>
      <c r="K74" s="3"/>
      <c r="L74" s="145"/>
      <c r="M74" s="145"/>
      <c r="N74" s="145"/>
      <c r="O74" s="145"/>
      <c r="P74" s="145"/>
      <c r="Q74" s="3"/>
    </row>
  </sheetData>
  <mergeCells count="20">
    <mergeCell ref="R6:S6"/>
    <mergeCell ref="T6:U6"/>
    <mergeCell ref="V6:W6"/>
    <mergeCell ref="R5:W5"/>
    <mergeCell ref="A62:B62"/>
    <mergeCell ref="J1:K1"/>
    <mergeCell ref="P1:Q1"/>
    <mergeCell ref="A2:Q2"/>
    <mergeCell ref="A3:Q3"/>
    <mergeCell ref="A5:A7"/>
    <mergeCell ref="B5:B7"/>
    <mergeCell ref="C5:E6"/>
    <mergeCell ref="F5:K5"/>
    <mergeCell ref="L5:Q5"/>
    <mergeCell ref="F6:G6"/>
    <mergeCell ref="H6:I6"/>
    <mergeCell ref="J6:K6"/>
    <mergeCell ref="L6:M6"/>
    <mergeCell ref="N6:O6"/>
    <mergeCell ref="P6:Q6"/>
  </mergeCells>
  <pageMargins left="0.39370078740157483" right="0" top="0.59055118110236227" bottom="0" header="0.51181102362204722" footer="0.51181102362204722"/>
  <pageSetup paperSize="9" scale="63" fitToWidth="2" fitToHeight="2" orientation="landscape" r:id="rId1"/>
  <headerFooter alignWithMargins="0"/>
  <colBreaks count="1" manualBreakCount="1">
    <brk id="11" max="6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0611070 (3)</vt:lpstr>
      <vt:lpstr>'0611070 (3)'!Область_печати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2025-07-02T13:33:19Z</dcterms:created>
  <dcterms:modified xsi:type="dcterms:W3CDTF">2025-10-06T08:28:25Z</dcterms:modified>
</cp:coreProperties>
</file>